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8035" windowHeight="13005"/>
  </bookViews>
  <sheets>
    <sheet name="Total Average" sheetId="10" r:id="rId1"/>
    <sheet name="Ave. on Bearer Rate" sheetId="11" r:id="rId2"/>
    <sheet name="BLER = 1 %" sheetId="4" r:id="rId3"/>
    <sheet name="BLER = 5%" sheetId="6" r:id="rId4"/>
    <sheet name="BLER = 10%" sheetId="5" r:id="rId5"/>
    <sheet name="BLER = 15%" sheetId="7" r:id="rId6"/>
    <sheet name="BLER = 20%" sheetId="8" r:id="rId7"/>
    <sheet name="BLER = 30%" sheetId="9" r:id="rId8"/>
    <sheet name="Sheet2" sheetId="2" r:id="rId9"/>
  </sheets>
  <calcPr calcId="125725"/>
</workbook>
</file>

<file path=xl/calcChain.xml><?xml version="1.0" encoding="utf-8"?>
<calcChain xmlns="http://schemas.openxmlformats.org/spreadsheetml/2006/main">
  <c r="G29" i="10"/>
  <c r="F29"/>
  <c r="E29"/>
  <c r="D29"/>
  <c r="F28"/>
  <c r="E28"/>
  <c r="D28"/>
  <c r="E27"/>
  <c r="D27"/>
  <c r="D26"/>
  <c r="P128" i="9"/>
  <c r="P127"/>
  <c r="P126"/>
  <c r="P125"/>
  <c r="P88"/>
  <c r="P87"/>
  <c r="P86"/>
  <c r="P85"/>
  <c r="P48"/>
  <c r="P47"/>
  <c r="P46"/>
  <c r="P45"/>
  <c r="P8"/>
  <c r="P7"/>
  <c r="P6"/>
  <c r="P5"/>
  <c r="P128" i="8"/>
  <c r="P127"/>
  <c r="P126"/>
  <c r="P125"/>
  <c r="P88"/>
  <c r="P87"/>
  <c r="P86"/>
  <c r="P85"/>
  <c r="P48"/>
  <c r="P47"/>
  <c r="P46"/>
  <c r="P45"/>
  <c r="P8"/>
  <c r="P7"/>
  <c r="P6"/>
  <c r="P5"/>
  <c r="P128" i="7"/>
  <c r="P127"/>
  <c r="P126"/>
  <c r="P125"/>
  <c r="P88"/>
  <c r="P87"/>
  <c r="P86"/>
  <c r="P85"/>
  <c r="P48"/>
  <c r="P47"/>
  <c r="P46"/>
  <c r="P45"/>
  <c r="P8"/>
  <c r="P7"/>
  <c r="P6"/>
  <c r="P5"/>
  <c r="P128" i="5"/>
  <c r="P127"/>
  <c r="P126"/>
  <c r="P125"/>
  <c r="P88"/>
  <c r="P87"/>
  <c r="P86"/>
  <c r="P85"/>
  <c r="P48"/>
  <c r="P47"/>
  <c r="P46"/>
  <c r="P45"/>
  <c r="P8"/>
  <c r="P7"/>
  <c r="P6"/>
  <c r="P5"/>
  <c r="Q5"/>
  <c r="Q6"/>
  <c r="Q7"/>
  <c r="Q8"/>
  <c r="Q45"/>
  <c r="Q46"/>
  <c r="Q47"/>
  <c r="Q48"/>
  <c r="Q85"/>
  <c r="Q86"/>
  <c r="Q87"/>
  <c r="Q88"/>
  <c r="Q125"/>
  <c r="Q126"/>
  <c r="Q127"/>
  <c r="Q128"/>
  <c r="P128" i="6"/>
  <c r="P127"/>
  <c r="P126"/>
  <c r="P125"/>
  <c r="P88"/>
  <c r="P87"/>
  <c r="P86"/>
  <c r="P85"/>
  <c r="P48"/>
  <c r="P47"/>
  <c r="P46"/>
  <c r="P45"/>
  <c r="P8"/>
  <c r="P7"/>
  <c r="P6"/>
  <c r="P5"/>
  <c r="P125" i="4"/>
  <c r="P126"/>
  <c r="P127"/>
  <c r="P128"/>
  <c r="P85"/>
  <c r="P86"/>
  <c r="P87"/>
  <c r="P88"/>
  <c r="P45"/>
  <c r="P46"/>
  <c r="P47"/>
  <c r="P48"/>
  <c r="P5"/>
  <c r="P6"/>
  <c r="P7"/>
  <c r="P8"/>
  <c r="T128" i="9"/>
  <c r="S128"/>
  <c r="R128"/>
  <c r="Q128"/>
  <c r="T127"/>
  <c r="S127"/>
  <c r="R127"/>
  <c r="Q127"/>
  <c r="T126"/>
  <c r="S126"/>
  <c r="R126"/>
  <c r="Q126"/>
  <c r="T125"/>
  <c r="S125"/>
  <c r="R125"/>
  <c r="Q125"/>
  <c r="T88"/>
  <c r="S88"/>
  <c r="R88"/>
  <c r="Q88"/>
  <c r="T87"/>
  <c r="S87"/>
  <c r="R87"/>
  <c r="Q87"/>
  <c r="T86"/>
  <c r="S86"/>
  <c r="R86"/>
  <c r="Q86"/>
  <c r="T85"/>
  <c r="S85"/>
  <c r="R85"/>
  <c r="Q85"/>
  <c r="T48"/>
  <c r="S48"/>
  <c r="R48"/>
  <c r="Q48"/>
  <c r="T47"/>
  <c r="S47"/>
  <c r="R47"/>
  <c r="Q47"/>
  <c r="T46"/>
  <c r="S46"/>
  <c r="R46"/>
  <c r="Q46"/>
  <c r="T45"/>
  <c r="S45"/>
  <c r="R45"/>
  <c r="Q45"/>
  <c r="T8"/>
  <c r="S8"/>
  <c r="R8"/>
  <c r="Q8"/>
  <c r="T7"/>
  <c r="S7"/>
  <c r="R7"/>
  <c r="Q7"/>
  <c r="T6"/>
  <c r="S6"/>
  <c r="R6"/>
  <c r="Q6"/>
  <c r="T5"/>
  <c r="S5"/>
  <c r="R5"/>
  <c r="Q5"/>
  <c r="T128" i="8"/>
  <c r="S128"/>
  <c r="R128"/>
  <c r="Q128"/>
  <c r="T127"/>
  <c r="S127"/>
  <c r="R127"/>
  <c r="Q127"/>
  <c r="T126"/>
  <c r="S126"/>
  <c r="R126"/>
  <c r="Q126"/>
  <c r="T125"/>
  <c r="S125"/>
  <c r="R125"/>
  <c r="Q125"/>
  <c r="T88"/>
  <c r="S88"/>
  <c r="R88"/>
  <c r="Q88"/>
  <c r="T87"/>
  <c r="S87"/>
  <c r="R87"/>
  <c r="Q87"/>
  <c r="T86"/>
  <c r="S86"/>
  <c r="R86"/>
  <c r="Q86"/>
  <c r="T85"/>
  <c r="S85"/>
  <c r="R85"/>
  <c r="Q85"/>
  <c r="T48"/>
  <c r="S48"/>
  <c r="R48"/>
  <c r="Q48"/>
  <c r="T47"/>
  <c r="S47"/>
  <c r="R47"/>
  <c r="Q47"/>
  <c r="T46"/>
  <c r="S46"/>
  <c r="R46"/>
  <c r="Q46"/>
  <c r="T45"/>
  <c r="S45"/>
  <c r="R45"/>
  <c r="Q45"/>
  <c r="T8"/>
  <c r="S8"/>
  <c r="R8"/>
  <c r="Q8"/>
  <c r="T7"/>
  <c r="S7"/>
  <c r="R7"/>
  <c r="Q7"/>
  <c r="T6"/>
  <c r="S6"/>
  <c r="R6"/>
  <c r="Q6"/>
  <c r="T5"/>
  <c r="S5"/>
  <c r="R5"/>
  <c r="Q5"/>
  <c r="T128" i="7"/>
  <c r="S128"/>
  <c r="R128"/>
  <c r="Q128"/>
  <c r="T127"/>
  <c r="S127"/>
  <c r="R127"/>
  <c r="Q127"/>
  <c r="T126"/>
  <c r="S126"/>
  <c r="R126"/>
  <c r="Q126"/>
  <c r="T125"/>
  <c r="S125"/>
  <c r="R125"/>
  <c r="Q125"/>
  <c r="T88"/>
  <c r="S88"/>
  <c r="R88"/>
  <c r="Q88"/>
  <c r="T87"/>
  <c r="S87"/>
  <c r="R87"/>
  <c r="Q87"/>
  <c r="T86"/>
  <c r="S86"/>
  <c r="R86"/>
  <c r="Q86"/>
  <c r="T85"/>
  <c r="S85"/>
  <c r="R85"/>
  <c r="Q85"/>
  <c r="T48"/>
  <c r="S48"/>
  <c r="R48"/>
  <c r="Q48"/>
  <c r="T47"/>
  <c r="S47"/>
  <c r="R47"/>
  <c r="Q47"/>
  <c r="T46"/>
  <c r="S46"/>
  <c r="R46"/>
  <c r="Q46"/>
  <c r="T45"/>
  <c r="S45"/>
  <c r="R45"/>
  <c r="Q45"/>
  <c r="T8"/>
  <c r="S8"/>
  <c r="R8"/>
  <c r="Q8"/>
  <c r="T7"/>
  <c r="S7"/>
  <c r="R7"/>
  <c r="Q7"/>
  <c r="T6"/>
  <c r="S6"/>
  <c r="R6"/>
  <c r="Q6"/>
  <c r="T5"/>
  <c r="S5"/>
  <c r="R5"/>
  <c r="Q5"/>
  <c r="T128" i="5"/>
  <c r="S128"/>
  <c r="R128"/>
  <c r="T127"/>
  <c r="S127"/>
  <c r="R127"/>
  <c r="T126"/>
  <c r="S126"/>
  <c r="R126"/>
  <c r="T125"/>
  <c r="S125"/>
  <c r="R125"/>
  <c r="T88"/>
  <c r="S88"/>
  <c r="R88"/>
  <c r="T87"/>
  <c r="S87"/>
  <c r="R87"/>
  <c r="T86"/>
  <c r="S86"/>
  <c r="R86"/>
  <c r="T85"/>
  <c r="S85"/>
  <c r="R85"/>
  <c r="T48"/>
  <c r="S48"/>
  <c r="R48"/>
  <c r="T47"/>
  <c r="S47"/>
  <c r="R47"/>
  <c r="T46"/>
  <c r="S46"/>
  <c r="R46"/>
  <c r="T45"/>
  <c r="S45"/>
  <c r="R45"/>
  <c r="T8"/>
  <c r="S8"/>
  <c r="R8"/>
  <c r="T7"/>
  <c r="S7"/>
  <c r="R7"/>
  <c r="T6"/>
  <c r="S6"/>
  <c r="R6"/>
  <c r="T5"/>
  <c r="S5"/>
  <c r="R5"/>
  <c r="T128" i="6"/>
  <c r="T126"/>
  <c r="S126"/>
  <c r="T125"/>
  <c r="S125"/>
  <c r="T88"/>
  <c r="T86"/>
  <c r="S86"/>
  <c r="T85"/>
  <c r="S85"/>
  <c r="T48"/>
  <c r="T45"/>
  <c r="S45"/>
  <c r="T8"/>
  <c r="S8"/>
  <c r="T7"/>
  <c r="T5"/>
  <c r="S5"/>
  <c r="R128" i="4"/>
  <c r="Q128"/>
  <c r="R127"/>
  <c r="R125"/>
  <c r="Q125"/>
  <c r="R88"/>
  <c r="Q88"/>
  <c r="R87"/>
  <c r="R85"/>
  <c r="Q85"/>
  <c r="R48"/>
  <c r="Q48"/>
  <c r="R47"/>
  <c r="R45"/>
  <c r="Q45"/>
  <c r="Q7"/>
  <c r="M47" i="5"/>
  <c r="M47" i="6"/>
  <c r="R47" s="1"/>
  <c r="L169" i="9"/>
  <c r="L169" i="8"/>
  <c r="L169" i="7"/>
  <c r="L169" i="5"/>
  <c r="M5" i="4"/>
  <c r="R5" s="1"/>
  <c r="M9"/>
  <c r="M13"/>
  <c r="M17"/>
  <c r="M21"/>
  <c r="M25"/>
  <c r="M29"/>
  <c r="M33"/>
  <c r="M37"/>
  <c r="M41"/>
  <c r="N5"/>
  <c r="N165" s="1"/>
  <c r="O5"/>
  <c r="T5" s="1"/>
  <c r="O6"/>
  <c r="T6" s="1"/>
  <c r="O7"/>
  <c r="T7" s="1"/>
  <c r="N6"/>
  <c r="S6" s="1"/>
  <c r="N9"/>
  <c r="N10"/>
  <c r="O10"/>
  <c r="O9"/>
  <c r="O11"/>
  <c r="O13"/>
  <c r="O14"/>
  <c r="O15"/>
  <c r="O17"/>
  <c r="O18"/>
  <c r="O19"/>
  <c r="O21"/>
  <c r="O22"/>
  <c r="O23"/>
  <c r="O25"/>
  <c r="O26"/>
  <c r="O27"/>
  <c r="O29"/>
  <c r="O30"/>
  <c r="O31"/>
  <c r="O33"/>
  <c r="O34"/>
  <c r="O35"/>
  <c r="O37"/>
  <c r="O38"/>
  <c r="O39"/>
  <c r="O164" i="9"/>
  <c r="N164"/>
  <c r="M164"/>
  <c r="L164"/>
  <c r="K164"/>
  <c r="O163"/>
  <c r="N163"/>
  <c r="M163"/>
  <c r="L163"/>
  <c r="K163"/>
  <c r="O162"/>
  <c r="N162"/>
  <c r="M162"/>
  <c r="L162"/>
  <c r="K162"/>
  <c r="O161"/>
  <c r="N161"/>
  <c r="M161"/>
  <c r="L161"/>
  <c r="K161"/>
  <c r="O160"/>
  <c r="N160"/>
  <c r="M160"/>
  <c r="L160"/>
  <c r="K160"/>
  <c r="O159"/>
  <c r="N159"/>
  <c r="M159"/>
  <c r="L159"/>
  <c r="K159"/>
  <c r="O158"/>
  <c r="N158"/>
  <c r="M158"/>
  <c r="L158"/>
  <c r="K158"/>
  <c r="O157"/>
  <c r="N157"/>
  <c r="M157"/>
  <c r="L157"/>
  <c r="K157"/>
  <c r="O156"/>
  <c r="N156"/>
  <c r="M156"/>
  <c r="L156"/>
  <c r="K156"/>
  <c r="O155"/>
  <c r="N155"/>
  <c r="M155"/>
  <c r="L155"/>
  <c r="K155"/>
  <c r="O154"/>
  <c r="N154"/>
  <c r="M154"/>
  <c r="L154"/>
  <c r="K154"/>
  <c r="O153"/>
  <c r="N153"/>
  <c r="M153"/>
  <c r="L153"/>
  <c r="K153"/>
  <c r="O152"/>
  <c r="N152"/>
  <c r="M152"/>
  <c r="L152"/>
  <c r="K152"/>
  <c r="O151"/>
  <c r="N151"/>
  <c r="M151"/>
  <c r="L151"/>
  <c r="K151"/>
  <c r="O150"/>
  <c r="N150"/>
  <c r="M150"/>
  <c r="L150"/>
  <c r="K150"/>
  <c r="O149"/>
  <c r="N149"/>
  <c r="M149"/>
  <c r="L149"/>
  <c r="K149"/>
  <c r="O148"/>
  <c r="N148"/>
  <c r="M148"/>
  <c r="L148"/>
  <c r="K148"/>
  <c r="O147"/>
  <c r="N147"/>
  <c r="M147"/>
  <c r="L147"/>
  <c r="K147"/>
  <c r="O146"/>
  <c r="N146"/>
  <c r="M146"/>
  <c r="L146"/>
  <c r="K146"/>
  <c r="O145"/>
  <c r="N145"/>
  <c r="M145"/>
  <c r="L145"/>
  <c r="K145"/>
  <c r="O144"/>
  <c r="N144"/>
  <c r="M144"/>
  <c r="L144"/>
  <c r="K144"/>
  <c r="O143"/>
  <c r="N143"/>
  <c r="M143"/>
  <c r="L143"/>
  <c r="K143"/>
  <c r="O142"/>
  <c r="N142"/>
  <c r="M142"/>
  <c r="L142"/>
  <c r="K142"/>
  <c r="O141"/>
  <c r="N141"/>
  <c r="M141"/>
  <c r="L141"/>
  <c r="K141"/>
  <c r="O140"/>
  <c r="N140"/>
  <c r="M140"/>
  <c r="L140"/>
  <c r="K140"/>
  <c r="O139"/>
  <c r="N139"/>
  <c r="M139"/>
  <c r="L139"/>
  <c r="K139"/>
  <c r="O138"/>
  <c r="N138"/>
  <c r="M138"/>
  <c r="L138"/>
  <c r="K138"/>
  <c r="O137"/>
  <c r="N137"/>
  <c r="M137"/>
  <c r="L137"/>
  <c r="K137"/>
  <c r="O136"/>
  <c r="N136"/>
  <c r="M136"/>
  <c r="L136"/>
  <c r="K136"/>
  <c r="O135"/>
  <c r="N135"/>
  <c r="M135"/>
  <c r="L135"/>
  <c r="K135"/>
  <c r="O134"/>
  <c r="N134"/>
  <c r="M134"/>
  <c r="L134"/>
  <c r="K134"/>
  <c r="O133"/>
  <c r="N133"/>
  <c r="M133"/>
  <c r="L133"/>
  <c r="K133"/>
  <c r="O132"/>
  <c r="N132"/>
  <c r="M132"/>
  <c r="L132"/>
  <c r="K132"/>
  <c r="O131"/>
  <c r="N131"/>
  <c r="M131"/>
  <c r="L131"/>
  <c r="K131"/>
  <c r="O130"/>
  <c r="N130"/>
  <c r="M130"/>
  <c r="L130"/>
  <c r="K130"/>
  <c r="O129"/>
  <c r="N129"/>
  <c r="M129"/>
  <c r="L129"/>
  <c r="K129"/>
  <c r="O128"/>
  <c r="N128"/>
  <c r="M128"/>
  <c r="L128"/>
  <c r="K128"/>
  <c r="O127"/>
  <c r="N127"/>
  <c r="M127"/>
  <c r="L127"/>
  <c r="K127"/>
  <c r="O126"/>
  <c r="N126"/>
  <c r="M126"/>
  <c r="L126"/>
  <c r="K126"/>
  <c r="O125"/>
  <c r="N125"/>
  <c r="M125"/>
  <c r="L125"/>
  <c r="K125"/>
  <c r="O124"/>
  <c r="N124"/>
  <c r="M124"/>
  <c r="L124"/>
  <c r="K124"/>
  <c r="O123"/>
  <c r="N123"/>
  <c r="M123"/>
  <c r="L123"/>
  <c r="K123"/>
  <c r="O122"/>
  <c r="N122"/>
  <c r="M122"/>
  <c r="L122"/>
  <c r="K122"/>
  <c r="O121"/>
  <c r="N121"/>
  <c r="M121"/>
  <c r="L121"/>
  <c r="K121"/>
  <c r="O120"/>
  <c r="N120"/>
  <c r="M120"/>
  <c r="L120"/>
  <c r="K120"/>
  <c r="O119"/>
  <c r="N119"/>
  <c r="M119"/>
  <c r="L119"/>
  <c r="K119"/>
  <c r="O118"/>
  <c r="N118"/>
  <c r="M118"/>
  <c r="L118"/>
  <c r="K118"/>
  <c r="O117"/>
  <c r="N117"/>
  <c r="M117"/>
  <c r="L117"/>
  <c r="K117"/>
  <c r="O116"/>
  <c r="N116"/>
  <c r="M116"/>
  <c r="L116"/>
  <c r="K116"/>
  <c r="O115"/>
  <c r="N115"/>
  <c r="M115"/>
  <c r="L115"/>
  <c r="K115"/>
  <c r="O114"/>
  <c r="N114"/>
  <c r="M114"/>
  <c r="L114"/>
  <c r="K114"/>
  <c r="O113"/>
  <c r="N113"/>
  <c r="M113"/>
  <c r="L113"/>
  <c r="K113"/>
  <c r="O112"/>
  <c r="N112"/>
  <c r="M112"/>
  <c r="L112"/>
  <c r="K112"/>
  <c r="O111"/>
  <c r="N111"/>
  <c r="M111"/>
  <c r="L111"/>
  <c r="K111"/>
  <c r="O110"/>
  <c r="N110"/>
  <c r="M110"/>
  <c r="L110"/>
  <c r="K110"/>
  <c r="O109"/>
  <c r="N109"/>
  <c r="M109"/>
  <c r="L109"/>
  <c r="K109"/>
  <c r="O108"/>
  <c r="N108"/>
  <c r="M108"/>
  <c r="L108"/>
  <c r="K108"/>
  <c r="O107"/>
  <c r="N107"/>
  <c r="M107"/>
  <c r="L107"/>
  <c r="K107"/>
  <c r="O106"/>
  <c r="N106"/>
  <c r="M106"/>
  <c r="L106"/>
  <c r="K106"/>
  <c r="O105"/>
  <c r="N105"/>
  <c r="M105"/>
  <c r="L105"/>
  <c r="K105"/>
  <c r="O104"/>
  <c r="N104"/>
  <c r="M104"/>
  <c r="L104"/>
  <c r="K104"/>
  <c r="O103"/>
  <c r="N103"/>
  <c r="M103"/>
  <c r="L103"/>
  <c r="K103"/>
  <c r="O102"/>
  <c r="N102"/>
  <c r="M102"/>
  <c r="L102"/>
  <c r="K102"/>
  <c r="O101"/>
  <c r="N101"/>
  <c r="M101"/>
  <c r="L101"/>
  <c r="K101"/>
  <c r="O100"/>
  <c r="N100"/>
  <c r="M100"/>
  <c r="L100"/>
  <c r="K100"/>
  <c r="O99"/>
  <c r="N99"/>
  <c r="M99"/>
  <c r="L99"/>
  <c r="K99"/>
  <c r="O98"/>
  <c r="N98"/>
  <c r="M98"/>
  <c r="L98"/>
  <c r="K98"/>
  <c r="O97"/>
  <c r="N97"/>
  <c r="M97"/>
  <c r="L97"/>
  <c r="K97"/>
  <c r="O96"/>
  <c r="N96"/>
  <c r="M96"/>
  <c r="L96"/>
  <c r="K96"/>
  <c r="O95"/>
  <c r="N95"/>
  <c r="M95"/>
  <c r="L95"/>
  <c r="K95"/>
  <c r="O94"/>
  <c r="N94"/>
  <c r="M94"/>
  <c r="L94"/>
  <c r="K94"/>
  <c r="O93"/>
  <c r="N93"/>
  <c r="M93"/>
  <c r="L93"/>
  <c r="K93"/>
  <c r="O92"/>
  <c r="N92"/>
  <c r="M92"/>
  <c r="L92"/>
  <c r="K92"/>
  <c r="O91"/>
  <c r="N91"/>
  <c r="M91"/>
  <c r="L91"/>
  <c r="K91"/>
  <c r="O90"/>
  <c r="N90"/>
  <c r="M90"/>
  <c r="L90"/>
  <c r="K90"/>
  <c r="O89"/>
  <c r="N89"/>
  <c r="M89"/>
  <c r="L89"/>
  <c r="K89"/>
  <c r="O88"/>
  <c r="N88"/>
  <c r="M88"/>
  <c r="L88"/>
  <c r="K88"/>
  <c r="O87"/>
  <c r="N87"/>
  <c r="M87"/>
  <c r="L87"/>
  <c r="K87"/>
  <c r="O86"/>
  <c r="N86"/>
  <c r="M86"/>
  <c r="L86"/>
  <c r="K86"/>
  <c r="O85"/>
  <c r="N85"/>
  <c r="M85"/>
  <c r="L85"/>
  <c r="K85"/>
  <c r="O84"/>
  <c r="N84"/>
  <c r="M84"/>
  <c r="L84"/>
  <c r="K84"/>
  <c r="O83"/>
  <c r="N83"/>
  <c r="M83"/>
  <c r="L83"/>
  <c r="K83"/>
  <c r="O82"/>
  <c r="N82"/>
  <c r="M82"/>
  <c r="L82"/>
  <c r="K82"/>
  <c r="O81"/>
  <c r="N81"/>
  <c r="M81"/>
  <c r="L81"/>
  <c r="K81"/>
  <c r="O80"/>
  <c r="N80"/>
  <c r="M80"/>
  <c r="L80"/>
  <c r="K80"/>
  <c r="O79"/>
  <c r="N79"/>
  <c r="M79"/>
  <c r="L79"/>
  <c r="K79"/>
  <c r="O78"/>
  <c r="N78"/>
  <c r="M78"/>
  <c r="L78"/>
  <c r="K78"/>
  <c r="O77"/>
  <c r="N77"/>
  <c r="M77"/>
  <c r="L77"/>
  <c r="K77"/>
  <c r="O76"/>
  <c r="N76"/>
  <c r="M76"/>
  <c r="L76"/>
  <c r="K76"/>
  <c r="O75"/>
  <c r="N75"/>
  <c r="M75"/>
  <c r="L75"/>
  <c r="K75"/>
  <c r="O74"/>
  <c r="N74"/>
  <c r="M74"/>
  <c r="L74"/>
  <c r="K74"/>
  <c r="O73"/>
  <c r="N73"/>
  <c r="M73"/>
  <c r="L73"/>
  <c r="K73"/>
  <c r="O72"/>
  <c r="N72"/>
  <c r="M72"/>
  <c r="L72"/>
  <c r="K72"/>
  <c r="O71"/>
  <c r="N71"/>
  <c r="M71"/>
  <c r="L71"/>
  <c r="K71"/>
  <c r="O70"/>
  <c r="N70"/>
  <c r="M70"/>
  <c r="L70"/>
  <c r="K70"/>
  <c r="O69"/>
  <c r="N69"/>
  <c r="M69"/>
  <c r="L69"/>
  <c r="K69"/>
  <c r="O68"/>
  <c r="N68"/>
  <c r="M68"/>
  <c r="L68"/>
  <c r="K68"/>
  <c r="O67"/>
  <c r="N67"/>
  <c r="M67"/>
  <c r="L67"/>
  <c r="K67"/>
  <c r="O66"/>
  <c r="N66"/>
  <c r="M66"/>
  <c r="L66"/>
  <c r="K66"/>
  <c r="O65"/>
  <c r="N65"/>
  <c r="M65"/>
  <c r="L65"/>
  <c r="K65"/>
  <c r="O64"/>
  <c r="N64"/>
  <c r="M64"/>
  <c r="L64"/>
  <c r="K64"/>
  <c r="O63"/>
  <c r="N63"/>
  <c r="M63"/>
  <c r="L63"/>
  <c r="K63"/>
  <c r="O62"/>
  <c r="N62"/>
  <c r="M62"/>
  <c r="L62"/>
  <c r="K62"/>
  <c r="O61"/>
  <c r="N61"/>
  <c r="M61"/>
  <c r="L61"/>
  <c r="K61"/>
  <c r="O60"/>
  <c r="N60"/>
  <c r="M60"/>
  <c r="L60"/>
  <c r="K60"/>
  <c r="O59"/>
  <c r="N59"/>
  <c r="M59"/>
  <c r="L59"/>
  <c r="K59"/>
  <c r="O58"/>
  <c r="N58"/>
  <c r="M58"/>
  <c r="L58"/>
  <c r="K58"/>
  <c r="O57"/>
  <c r="N57"/>
  <c r="M57"/>
  <c r="L57"/>
  <c r="K57"/>
  <c r="O56"/>
  <c r="N56"/>
  <c r="M56"/>
  <c r="L56"/>
  <c r="K56"/>
  <c r="O55"/>
  <c r="N55"/>
  <c r="M55"/>
  <c r="L55"/>
  <c r="K55"/>
  <c r="O54"/>
  <c r="N54"/>
  <c r="M54"/>
  <c r="L54"/>
  <c r="K54"/>
  <c r="O53"/>
  <c r="N53"/>
  <c r="M53"/>
  <c r="L53"/>
  <c r="K53"/>
  <c r="O52"/>
  <c r="N52"/>
  <c r="M52"/>
  <c r="L52"/>
  <c r="K52"/>
  <c r="O51"/>
  <c r="N51"/>
  <c r="M51"/>
  <c r="L51"/>
  <c r="K51"/>
  <c r="O50"/>
  <c r="N50"/>
  <c r="M50"/>
  <c r="L50"/>
  <c r="K50"/>
  <c r="O49"/>
  <c r="N49"/>
  <c r="M49"/>
  <c r="L49"/>
  <c r="K49"/>
  <c r="O48"/>
  <c r="N48"/>
  <c r="M48"/>
  <c r="L48"/>
  <c r="K48"/>
  <c r="O47"/>
  <c r="N47"/>
  <c r="M47"/>
  <c r="L47"/>
  <c r="K47"/>
  <c r="O46"/>
  <c r="N46"/>
  <c r="M46"/>
  <c r="L46"/>
  <c r="K46"/>
  <c r="O45"/>
  <c r="N45"/>
  <c r="M45"/>
  <c r="L45"/>
  <c r="K45"/>
  <c r="O44"/>
  <c r="N44"/>
  <c r="M44"/>
  <c r="L44"/>
  <c r="K44"/>
  <c r="O43"/>
  <c r="N43"/>
  <c r="M43"/>
  <c r="L43"/>
  <c r="K43"/>
  <c r="O42"/>
  <c r="N42"/>
  <c r="M42"/>
  <c r="L42"/>
  <c r="K42"/>
  <c r="O41"/>
  <c r="N41"/>
  <c r="M41"/>
  <c r="L41"/>
  <c r="K41"/>
  <c r="O40"/>
  <c r="N40"/>
  <c r="M40"/>
  <c r="L40"/>
  <c r="K40"/>
  <c r="O39"/>
  <c r="N39"/>
  <c r="M39"/>
  <c r="L39"/>
  <c r="K39"/>
  <c r="O38"/>
  <c r="N38"/>
  <c r="M38"/>
  <c r="L38"/>
  <c r="K38"/>
  <c r="O37"/>
  <c r="N37"/>
  <c r="M37"/>
  <c r="L37"/>
  <c r="K37"/>
  <c r="O36"/>
  <c r="N36"/>
  <c r="M36"/>
  <c r="L36"/>
  <c r="K36"/>
  <c r="O35"/>
  <c r="N35"/>
  <c r="M35"/>
  <c r="L35"/>
  <c r="K35"/>
  <c r="O34"/>
  <c r="N34"/>
  <c r="M34"/>
  <c r="L34"/>
  <c r="K34"/>
  <c r="O33"/>
  <c r="N33"/>
  <c r="M33"/>
  <c r="L33"/>
  <c r="K33"/>
  <c r="O32"/>
  <c r="N32"/>
  <c r="M32"/>
  <c r="L32"/>
  <c r="K32"/>
  <c r="O31"/>
  <c r="N31"/>
  <c r="M31"/>
  <c r="L31"/>
  <c r="K31"/>
  <c r="O30"/>
  <c r="N30"/>
  <c r="M30"/>
  <c r="L30"/>
  <c r="K30"/>
  <c r="O29"/>
  <c r="N29"/>
  <c r="M29"/>
  <c r="L29"/>
  <c r="K29"/>
  <c r="O28"/>
  <c r="N28"/>
  <c r="M28"/>
  <c r="L28"/>
  <c r="K28"/>
  <c r="O27"/>
  <c r="N27"/>
  <c r="M27"/>
  <c r="L27"/>
  <c r="K27"/>
  <c r="O26"/>
  <c r="N26"/>
  <c r="M26"/>
  <c r="L26"/>
  <c r="K26"/>
  <c r="O25"/>
  <c r="N25"/>
  <c r="M25"/>
  <c r="L25"/>
  <c r="K25"/>
  <c r="O24"/>
  <c r="N24"/>
  <c r="M24"/>
  <c r="L24"/>
  <c r="K24"/>
  <c r="O23"/>
  <c r="N23"/>
  <c r="M23"/>
  <c r="L23"/>
  <c r="K23"/>
  <c r="O22"/>
  <c r="N22"/>
  <c r="M22"/>
  <c r="L22"/>
  <c r="K22"/>
  <c r="O21"/>
  <c r="N21"/>
  <c r="M21"/>
  <c r="L21"/>
  <c r="K21"/>
  <c r="O20"/>
  <c r="N20"/>
  <c r="M20"/>
  <c r="L20"/>
  <c r="K20"/>
  <c r="O19"/>
  <c r="N19"/>
  <c r="M19"/>
  <c r="L19"/>
  <c r="K19"/>
  <c r="O18"/>
  <c r="N18"/>
  <c r="M18"/>
  <c r="L18"/>
  <c r="K18"/>
  <c r="O17"/>
  <c r="N17"/>
  <c r="M17"/>
  <c r="L17"/>
  <c r="K17"/>
  <c r="O16"/>
  <c r="N16"/>
  <c r="M16"/>
  <c r="L16"/>
  <c r="K16"/>
  <c r="O15"/>
  <c r="N15"/>
  <c r="M15"/>
  <c r="L15"/>
  <c r="K15"/>
  <c r="O14"/>
  <c r="N14"/>
  <c r="M14"/>
  <c r="L14"/>
  <c r="K14"/>
  <c r="O13"/>
  <c r="N13"/>
  <c r="M13"/>
  <c r="L13"/>
  <c r="K13"/>
  <c r="O12"/>
  <c r="N12"/>
  <c r="M12"/>
  <c r="L12"/>
  <c r="K12"/>
  <c r="O11"/>
  <c r="N11"/>
  <c r="M11"/>
  <c r="L11"/>
  <c r="K11"/>
  <c r="O10"/>
  <c r="N10"/>
  <c r="M10"/>
  <c r="L10"/>
  <c r="K10"/>
  <c r="O9"/>
  <c r="N9"/>
  <c r="M9"/>
  <c r="L9"/>
  <c r="K9"/>
  <c r="O8"/>
  <c r="O168" s="1"/>
  <c r="N8"/>
  <c r="N168" s="1"/>
  <c r="M8"/>
  <c r="M168" s="1"/>
  <c r="L8"/>
  <c r="L168" s="1"/>
  <c r="K8"/>
  <c r="K168" s="1"/>
  <c r="O7"/>
  <c r="O167" s="1"/>
  <c r="N7"/>
  <c r="N167" s="1"/>
  <c r="M7"/>
  <c r="M167" s="1"/>
  <c r="L7"/>
  <c r="L167" s="1"/>
  <c r="K7"/>
  <c r="K167" s="1"/>
  <c r="O6"/>
  <c r="O166" s="1"/>
  <c r="N6"/>
  <c r="N166" s="1"/>
  <c r="M6"/>
  <c r="M166" s="1"/>
  <c r="L6"/>
  <c r="L166" s="1"/>
  <c r="K6"/>
  <c r="K166" s="1"/>
  <c r="O5"/>
  <c r="O165" s="1"/>
  <c r="N5"/>
  <c r="N165" s="1"/>
  <c r="M5"/>
  <c r="M165" s="1"/>
  <c r="L5"/>
  <c r="L165" s="1"/>
  <c r="K5"/>
  <c r="K165" s="1"/>
  <c r="O164" i="8"/>
  <c r="N164"/>
  <c r="M164"/>
  <c r="L164"/>
  <c r="K164"/>
  <c r="O163"/>
  <c r="N163"/>
  <c r="M163"/>
  <c r="L163"/>
  <c r="K163"/>
  <c r="O162"/>
  <c r="N162"/>
  <c r="M162"/>
  <c r="L162"/>
  <c r="K162"/>
  <c r="O161"/>
  <c r="N161"/>
  <c r="M161"/>
  <c r="L161"/>
  <c r="K161"/>
  <c r="O160"/>
  <c r="N160"/>
  <c r="M160"/>
  <c r="L160"/>
  <c r="K160"/>
  <c r="O159"/>
  <c r="N159"/>
  <c r="M159"/>
  <c r="L159"/>
  <c r="K159"/>
  <c r="O158"/>
  <c r="N158"/>
  <c r="M158"/>
  <c r="L158"/>
  <c r="K158"/>
  <c r="O157"/>
  <c r="N157"/>
  <c r="M157"/>
  <c r="L157"/>
  <c r="K157"/>
  <c r="O156"/>
  <c r="N156"/>
  <c r="M156"/>
  <c r="L156"/>
  <c r="K156"/>
  <c r="O155"/>
  <c r="N155"/>
  <c r="M155"/>
  <c r="L155"/>
  <c r="K155"/>
  <c r="O154"/>
  <c r="N154"/>
  <c r="M154"/>
  <c r="L154"/>
  <c r="K154"/>
  <c r="O153"/>
  <c r="N153"/>
  <c r="M153"/>
  <c r="L153"/>
  <c r="K153"/>
  <c r="O152"/>
  <c r="N152"/>
  <c r="M152"/>
  <c r="L152"/>
  <c r="K152"/>
  <c r="O151"/>
  <c r="N151"/>
  <c r="M151"/>
  <c r="L151"/>
  <c r="K151"/>
  <c r="O150"/>
  <c r="N150"/>
  <c r="M150"/>
  <c r="L150"/>
  <c r="K150"/>
  <c r="O149"/>
  <c r="N149"/>
  <c r="M149"/>
  <c r="L149"/>
  <c r="K149"/>
  <c r="O148"/>
  <c r="N148"/>
  <c r="M148"/>
  <c r="L148"/>
  <c r="K148"/>
  <c r="O147"/>
  <c r="N147"/>
  <c r="M147"/>
  <c r="L147"/>
  <c r="K147"/>
  <c r="O146"/>
  <c r="N146"/>
  <c r="M146"/>
  <c r="L146"/>
  <c r="K146"/>
  <c r="O145"/>
  <c r="N145"/>
  <c r="M145"/>
  <c r="L145"/>
  <c r="K145"/>
  <c r="O144"/>
  <c r="N144"/>
  <c r="M144"/>
  <c r="L144"/>
  <c r="K144"/>
  <c r="O143"/>
  <c r="N143"/>
  <c r="M143"/>
  <c r="L143"/>
  <c r="K143"/>
  <c r="O142"/>
  <c r="N142"/>
  <c r="M142"/>
  <c r="L142"/>
  <c r="K142"/>
  <c r="O141"/>
  <c r="N141"/>
  <c r="M141"/>
  <c r="L141"/>
  <c r="K141"/>
  <c r="O140"/>
  <c r="N140"/>
  <c r="M140"/>
  <c r="L140"/>
  <c r="K140"/>
  <c r="O139"/>
  <c r="N139"/>
  <c r="M139"/>
  <c r="L139"/>
  <c r="K139"/>
  <c r="O138"/>
  <c r="N138"/>
  <c r="M138"/>
  <c r="L138"/>
  <c r="K138"/>
  <c r="O137"/>
  <c r="N137"/>
  <c r="M137"/>
  <c r="L137"/>
  <c r="K137"/>
  <c r="O136"/>
  <c r="N136"/>
  <c r="M136"/>
  <c r="L136"/>
  <c r="K136"/>
  <c r="O135"/>
  <c r="N135"/>
  <c r="M135"/>
  <c r="L135"/>
  <c r="K135"/>
  <c r="O134"/>
  <c r="N134"/>
  <c r="M134"/>
  <c r="L134"/>
  <c r="K134"/>
  <c r="O133"/>
  <c r="N133"/>
  <c r="M133"/>
  <c r="L133"/>
  <c r="K133"/>
  <c r="O132"/>
  <c r="N132"/>
  <c r="M132"/>
  <c r="L132"/>
  <c r="K132"/>
  <c r="O131"/>
  <c r="N131"/>
  <c r="M131"/>
  <c r="L131"/>
  <c r="K131"/>
  <c r="O130"/>
  <c r="N130"/>
  <c r="M130"/>
  <c r="L130"/>
  <c r="K130"/>
  <c r="O129"/>
  <c r="N129"/>
  <c r="M129"/>
  <c r="L129"/>
  <c r="K129"/>
  <c r="O128"/>
  <c r="N128"/>
  <c r="M128"/>
  <c r="L128"/>
  <c r="K128"/>
  <c r="O127"/>
  <c r="N127"/>
  <c r="M127"/>
  <c r="L127"/>
  <c r="K127"/>
  <c r="O126"/>
  <c r="N126"/>
  <c r="M126"/>
  <c r="L126"/>
  <c r="K126"/>
  <c r="O125"/>
  <c r="N125"/>
  <c r="M125"/>
  <c r="L125"/>
  <c r="K125"/>
  <c r="O124"/>
  <c r="N124"/>
  <c r="M124"/>
  <c r="L124"/>
  <c r="K124"/>
  <c r="O123"/>
  <c r="N123"/>
  <c r="M123"/>
  <c r="L123"/>
  <c r="K123"/>
  <c r="O122"/>
  <c r="N122"/>
  <c r="M122"/>
  <c r="L122"/>
  <c r="K122"/>
  <c r="O121"/>
  <c r="N121"/>
  <c r="M121"/>
  <c r="L121"/>
  <c r="K121"/>
  <c r="O120"/>
  <c r="N120"/>
  <c r="M120"/>
  <c r="L120"/>
  <c r="K120"/>
  <c r="O119"/>
  <c r="N119"/>
  <c r="M119"/>
  <c r="L119"/>
  <c r="K119"/>
  <c r="O118"/>
  <c r="N118"/>
  <c r="M118"/>
  <c r="L118"/>
  <c r="K118"/>
  <c r="O117"/>
  <c r="N117"/>
  <c r="M117"/>
  <c r="L117"/>
  <c r="K117"/>
  <c r="O116"/>
  <c r="N116"/>
  <c r="M116"/>
  <c r="L116"/>
  <c r="K116"/>
  <c r="O115"/>
  <c r="N115"/>
  <c r="M115"/>
  <c r="L115"/>
  <c r="K115"/>
  <c r="O114"/>
  <c r="N114"/>
  <c r="M114"/>
  <c r="L114"/>
  <c r="K114"/>
  <c r="O113"/>
  <c r="N113"/>
  <c r="M113"/>
  <c r="L113"/>
  <c r="K113"/>
  <c r="O112"/>
  <c r="N112"/>
  <c r="M112"/>
  <c r="L112"/>
  <c r="K112"/>
  <c r="O111"/>
  <c r="N111"/>
  <c r="M111"/>
  <c r="L111"/>
  <c r="K111"/>
  <c r="O110"/>
  <c r="N110"/>
  <c r="M110"/>
  <c r="L110"/>
  <c r="K110"/>
  <c r="O109"/>
  <c r="N109"/>
  <c r="M109"/>
  <c r="L109"/>
  <c r="K109"/>
  <c r="O108"/>
  <c r="N108"/>
  <c r="M108"/>
  <c r="L108"/>
  <c r="K108"/>
  <c r="O107"/>
  <c r="N107"/>
  <c r="M107"/>
  <c r="L107"/>
  <c r="K107"/>
  <c r="O106"/>
  <c r="N106"/>
  <c r="M106"/>
  <c r="L106"/>
  <c r="K106"/>
  <c r="O105"/>
  <c r="N105"/>
  <c r="M105"/>
  <c r="L105"/>
  <c r="K105"/>
  <c r="O104"/>
  <c r="N104"/>
  <c r="M104"/>
  <c r="L104"/>
  <c r="K104"/>
  <c r="O103"/>
  <c r="N103"/>
  <c r="M103"/>
  <c r="L103"/>
  <c r="K103"/>
  <c r="O102"/>
  <c r="N102"/>
  <c r="M102"/>
  <c r="L102"/>
  <c r="K102"/>
  <c r="O101"/>
  <c r="N101"/>
  <c r="M101"/>
  <c r="L101"/>
  <c r="K101"/>
  <c r="O100"/>
  <c r="N100"/>
  <c r="M100"/>
  <c r="L100"/>
  <c r="K100"/>
  <c r="O99"/>
  <c r="N99"/>
  <c r="M99"/>
  <c r="L99"/>
  <c r="K99"/>
  <c r="O98"/>
  <c r="N98"/>
  <c r="M98"/>
  <c r="L98"/>
  <c r="K98"/>
  <c r="O97"/>
  <c r="N97"/>
  <c r="M97"/>
  <c r="L97"/>
  <c r="K97"/>
  <c r="O96"/>
  <c r="N96"/>
  <c r="M96"/>
  <c r="L96"/>
  <c r="K96"/>
  <c r="O95"/>
  <c r="N95"/>
  <c r="M95"/>
  <c r="L95"/>
  <c r="K95"/>
  <c r="O94"/>
  <c r="N94"/>
  <c r="M94"/>
  <c r="L94"/>
  <c r="K94"/>
  <c r="O93"/>
  <c r="N93"/>
  <c r="M93"/>
  <c r="L93"/>
  <c r="K93"/>
  <c r="O92"/>
  <c r="N92"/>
  <c r="M92"/>
  <c r="L92"/>
  <c r="K92"/>
  <c r="O91"/>
  <c r="N91"/>
  <c r="M91"/>
  <c r="L91"/>
  <c r="K91"/>
  <c r="O90"/>
  <c r="N90"/>
  <c r="M90"/>
  <c r="L90"/>
  <c r="K90"/>
  <c r="O89"/>
  <c r="N89"/>
  <c r="M89"/>
  <c r="L89"/>
  <c r="K89"/>
  <c r="O88"/>
  <c r="N88"/>
  <c r="M88"/>
  <c r="L88"/>
  <c r="K88"/>
  <c r="O87"/>
  <c r="N87"/>
  <c r="M87"/>
  <c r="L87"/>
  <c r="K87"/>
  <c r="O86"/>
  <c r="N86"/>
  <c r="M86"/>
  <c r="L86"/>
  <c r="K86"/>
  <c r="O85"/>
  <c r="N85"/>
  <c r="M85"/>
  <c r="L85"/>
  <c r="K85"/>
  <c r="O84"/>
  <c r="N84"/>
  <c r="M84"/>
  <c r="L84"/>
  <c r="K84"/>
  <c r="O83"/>
  <c r="N83"/>
  <c r="M83"/>
  <c r="L83"/>
  <c r="K83"/>
  <c r="O82"/>
  <c r="N82"/>
  <c r="M82"/>
  <c r="L82"/>
  <c r="K82"/>
  <c r="O81"/>
  <c r="N81"/>
  <c r="M81"/>
  <c r="L81"/>
  <c r="K81"/>
  <c r="O80"/>
  <c r="N80"/>
  <c r="M80"/>
  <c r="L80"/>
  <c r="K80"/>
  <c r="O79"/>
  <c r="N79"/>
  <c r="M79"/>
  <c r="L79"/>
  <c r="K79"/>
  <c r="O78"/>
  <c r="N78"/>
  <c r="M78"/>
  <c r="L78"/>
  <c r="K78"/>
  <c r="O77"/>
  <c r="N77"/>
  <c r="M77"/>
  <c r="L77"/>
  <c r="K77"/>
  <c r="O76"/>
  <c r="N76"/>
  <c r="M76"/>
  <c r="L76"/>
  <c r="K76"/>
  <c r="O75"/>
  <c r="N75"/>
  <c r="M75"/>
  <c r="L75"/>
  <c r="K75"/>
  <c r="O74"/>
  <c r="N74"/>
  <c r="M74"/>
  <c r="L74"/>
  <c r="K74"/>
  <c r="O73"/>
  <c r="N73"/>
  <c r="M73"/>
  <c r="L73"/>
  <c r="K73"/>
  <c r="O72"/>
  <c r="N72"/>
  <c r="M72"/>
  <c r="L72"/>
  <c r="K72"/>
  <c r="O71"/>
  <c r="N71"/>
  <c r="M71"/>
  <c r="L71"/>
  <c r="K71"/>
  <c r="O70"/>
  <c r="N70"/>
  <c r="M70"/>
  <c r="L70"/>
  <c r="K70"/>
  <c r="O69"/>
  <c r="N69"/>
  <c r="M69"/>
  <c r="L69"/>
  <c r="K69"/>
  <c r="O68"/>
  <c r="N68"/>
  <c r="M68"/>
  <c r="L68"/>
  <c r="K68"/>
  <c r="O67"/>
  <c r="N67"/>
  <c r="M67"/>
  <c r="L67"/>
  <c r="K67"/>
  <c r="O66"/>
  <c r="N66"/>
  <c r="M66"/>
  <c r="L66"/>
  <c r="K66"/>
  <c r="O65"/>
  <c r="N65"/>
  <c r="M65"/>
  <c r="L65"/>
  <c r="K65"/>
  <c r="O64"/>
  <c r="N64"/>
  <c r="M64"/>
  <c r="L64"/>
  <c r="K64"/>
  <c r="O63"/>
  <c r="N63"/>
  <c r="M63"/>
  <c r="L63"/>
  <c r="K63"/>
  <c r="O62"/>
  <c r="N62"/>
  <c r="M62"/>
  <c r="L62"/>
  <c r="K62"/>
  <c r="O61"/>
  <c r="N61"/>
  <c r="M61"/>
  <c r="L61"/>
  <c r="K61"/>
  <c r="O60"/>
  <c r="N60"/>
  <c r="M60"/>
  <c r="L60"/>
  <c r="K60"/>
  <c r="O59"/>
  <c r="N59"/>
  <c r="M59"/>
  <c r="L59"/>
  <c r="K59"/>
  <c r="O58"/>
  <c r="N58"/>
  <c r="M58"/>
  <c r="L58"/>
  <c r="K58"/>
  <c r="O57"/>
  <c r="N57"/>
  <c r="M57"/>
  <c r="L57"/>
  <c r="K57"/>
  <c r="O56"/>
  <c r="N56"/>
  <c r="M56"/>
  <c r="L56"/>
  <c r="K56"/>
  <c r="O55"/>
  <c r="N55"/>
  <c r="M55"/>
  <c r="L55"/>
  <c r="K55"/>
  <c r="O54"/>
  <c r="N54"/>
  <c r="M54"/>
  <c r="L54"/>
  <c r="K54"/>
  <c r="O53"/>
  <c r="N53"/>
  <c r="M53"/>
  <c r="L53"/>
  <c r="K53"/>
  <c r="O52"/>
  <c r="N52"/>
  <c r="M52"/>
  <c r="L52"/>
  <c r="K52"/>
  <c r="O51"/>
  <c r="N51"/>
  <c r="M51"/>
  <c r="L51"/>
  <c r="K51"/>
  <c r="O50"/>
  <c r="N50"/>
  <c r="M50"/>
  <c r="L50"/>
  <c r="K50"/>
  <c r="O49"/>
  <c r="N49"/>
  <c r="M49"/>
  <c r="L49"/>
  <c r="K49"/>
  <c r="O48"/>
  <c r="N48"/>
  <c r="M48"/>
  <c r="L48"/>
  <c r="K48"/>
  <c r="O47"/>
  <c r="N47"/>
  <c r="M47"/>
  <c r="L47"/>
  <c r="K47"/>
  <c r="O46"/>
  <c r="N46"/>
  <c r="M46"/>
  <c r="L46"/>
  <c r="K46"/>
  <c r="O45"/>
  <c r="N45"/>
  <c r="M45"/>
  <c r="L45"/>
  <c r="K45"/>
  <c r="O44"/>
  <c r="N44"/>
  <c r="M44"/>
  <c r="L44"/>
  <c r="K44"/>
  <c r="O43"/>
  <c r="N43"/>
  <c r="M43"/>
  <c r="L43"/>
  <c r="K43"/>
  <c r="O42"/>
  <c r="N42"/>
  <c r="M42"/>
  <c r="L42"/>
  <c r="K42"/>
  <c r="O41"/>
  <c r="N41"/>
  <c r="M41"/>
  <c r="L41"/>
  <c r="K41"/>
  <c r="O40"/>
  <c r="N40"/>
  <c r="M40"/>
  <c r="L40"/>
  <c r="K40"/>
  <c r="O39"/>
  <c r="N39"/>
  <c r="M39"/>
  <c r="L39"/>
  <c r="K39"/>
  <c r="O38"/>
  <c r="N38"/>
  <c r="M38"/>
  <c r="L38"/>
  <c r="K38"/>
  <c r="O37"/>
  <c r="N37"/>
  <c r="M37"/>
  <c r="L37"/>
  <c r="K37"/>
  <c r="O36"/>
  <c r="N36"/>
  <c r="M36"/>
  <c r="L36"/>
  <c r="K36"/>
  <c r="O35"/>
  <c r="N35"/>
  <c r="M35"/>
  <c r="L35"/>
  <c r="K35"/>
  <c r="O34"/>
  <c r="N34"/>
  <c r="M34"/>
  <c r="L34"/>
  <c r="K34"/>
  <c r="O33"/>
  <c r="N33"/>
  <c r="M33"/>
  <c r="L33"/>
  <c r="K33"/>
  <c r="O32"/>
  <c r="N32"/>
  <c r="M32"/>
  <c r="L32"/>
  <c r="K32"/>
  <c r="O31"/>
  <c r="N31"/>
  <c r="M31"/>
  <c r="L31"/>
  <c r="K31"/>
  <c r="O30"/>
  <c r="N30"/>
  <c r="M30"/>
  <c r="L30"/>
  <c r="K30"/>
  <c r="O29"/>
  <c r="N29"/>
  <c r="M29"/>
  <c r="L29"/>
  <c r="K29"/>
  <c r="O28"/>
  <c r="N28"/>
  <c r="M28"/>
  <c r="L28"/>
  <c r="K28"/>
  <c r="O27"/>
  <c r="N27"/>
  <c r="M27"/>
  <c r="L27"/>
  <c r="K27"/>
  <c r="O26"/>
  <c r="N26"/>
  <c r="M26"/>
  <c r="L26"/>
  <c r="K26"/>
  <c r="O25"/>
  <c r="N25"/>
  <c r="M25"/>
  <c r="L25"/>
  <c r="K25"/>
  <c r="O24"/>
  <c r="N24"/>
  <c r="M24"/>
  <c r="L24"/>
  <c r="K24"/>
  <c r="O23"/>
  <c r="N23"/>
  <c r="M23"/>
  <c r="L23"/>
  <c r="K23"/>
  <c r="O22"/>
  <c r="N22"/>
  <c r="M22"/>
  <c r="L22"/>
  <c r="K22"/>
  <c r="O21"/>
  <c r="N21"/>
  <c r="M21"/>
  <c r="L21"/>
  <c r="K21"/>
  <c r="O20"/>
  <c r="N20"/>
  <c r="M20"/>
  <c r="L20"/>
  <c r="K20"/>
  <c r="O19"/>
  <c r="N19"/>
  <c r="M19"/>
  <c r="L19"/>
  <c r="K19"/>
  <c r="O18"/>
  <c r="N18"/>
  <c r="M18"/>
  <c r="L18"/>
  <c r="K18"/>
  <c r="O17"/>
  <c r="N17"/>
  <c r="M17"/>
  <c r="L17"/>
  <c r="K17"/>
  <c r="O16"/>
  <c r="N16"/>
  <c r="M16"/>
  <c r="L16"/>
  <c r="K16"/>
  <c r="O15"/>
  <c r="N15"/>
  <c r="M15"/>
  <c r="L15"/>
  <c r="K15"/>
  <c r="O14"/>
  <c r="N14"/>
  <c r="M14"/>
  <c r="L14"/>
  <c r="K14"/>
  <c r="O13"/>
  <c r="N13"/>
  <c r="M13"/>
  <c r="L13"/>
  <c r="K13"/>
  <c r="O12"/>
  <c r="N12"/>
  <c r="M12"/>
  <c r="L12"/>
  <c r="K12"/>
  <c r="O11"/>
  <c r="N11"/>
  <c r="M11"/>
  <c r="L11"/>
  <c r="K11"/>
  <c r="O10"/>
  <c r="N10"/>
  <c r="M10"/>
  <c r="L10"/>
  <c r="K10"/>
  <c r="O9"/>
  <c r="N9"/>
  <c r="M9"/>
  <c r="L9"/>
  <c r="K9"/>
  <c r="O8"/>
  <c r="O168" s="1"/>
  <c r="N8"/>
  <c r="N168" s="1"/>
  <c r="M8"/>
  <c r="M168" s="1"/>
  <c r="L8"/>
  <c r="L168" s="1"/>
  <c r="K8"/>
  <c r="K168" s="1"/>
  <c r="O7"/>
  <c r="O167" s="1"/>
  <c r="N7"/>
  <c r="N167" s="1"/>
  <c r="M7"/>
  <c r="M167" s="1"/>
  <c r="L7"/>
  <c r="L167" s="1"/>
  <c r="K7"/>
  <c r="K167" s="1"/>
  <c r="O6"/>
  <c r="O166" s="1"/>
  <c r="N6"/>
  <c r="N166" s="1"/>
  <c r="M6"/>
  <c r="M166" s="1"/>
  <c r="L6"/>
  <c r="L166" s="1"/>
  <c r="K6"/>
  <c r="K166" s="1"/>
  <c r="O5"/>
  <c r="O165" s="1"/>
  <c r="N5"/>
  <c r="N165" s="1"/>
  <c r="M5"/>
  <c r="M165" s="1"/>
  <c r="L5"/>
  <c r="L165" s="1"/>
  <c r="K5"/>
  <c r="K165" s="1"/>
  <c r="O164" i="7"/>
  <c r="N164"/>
  <c r="M164"/>
  <c r="L164"/>
  <c r="K164"/>
  <c r="O163"/>
  <c r="N163"/>
  <c r="M163"/>
  <c r="L163"/>
  <c r="K163"/>
  <c r="O162"/>
  <c r="N162"/>
  <c r="M162"/>
  <c r="L162"/>
  <c r="K162"/>
  <c r="O161"/>
  <c r="N161"/>
  <c r="M161"/>
  <c r="L161"/>
  <c r="K161"/>
  <c r="O160"/>
  <c r="N160"/>
  <c r="M160"/>
  <c r="L160"/>
  <c r="K160"/>
  <c r="O159"/>
  <c r="N159"/>
  <c r="M159"/>
  <c r="L159"/>
  <c r="K159"/>
  <c r="O158"/>
  <c r="N158"/>
  <c r="M158"/>
  <c r="L158"/>
  <c r="K158"/>
  <c r="O157"/>
  <c r="N157"/>
  <c r="M157"/>
  <c r="L157"/>
  <c r="K157"/>
  <c r="O156"/>
  <c r="N156"/>
  <c r="M156"/>
  <c r="L156"/>
  <c r="K156"/>
  <c r="O155"/>
  <c r="N155"/>
  <c r="M155"/>
  <c r="L155"/>
  <c r="K155"/>
  <c r="O154"/>
  <c r="N154"/>
  <c r="M154"/>
  <c r="L154"/>
  <c r="K154"/>
  <c r="O153"/>
  <c r="N153"/>
  <c r="M153"/>
  <c r="L153"/>
  <c r="K153"/>
  <c r="O152"/>
  <c r="N152"/>
  <c r="M152"/>
  <c r="L152"/>
  <c r="K152"/>
  <c r="O151"/>
  <c r="N151"/>
  <c r="M151"/>
  <c r="L151"/>
  <c r="K151"/>
  <c r="O150"/>
  <c r="N150"/>
  <c r="M150"/>
  <c r="L150"/>
  <c r="K150"/>
  <c r="O149"/>
  <c r="N149"/>
  <c r="M149"/>
  <c r="L149"/>
  <c r="K149"/>
  <c r="O148"/>
  <c r="N148"/>
  <c r="M148"/>
  <c r="L148"/>
  <c r="K148"/>
  <c r="O147"/>
  <c r="N147"/>
  <c r="M147"/>
  <c r="L147"/>
  <c r="K147"/>
  <c r="O146"/>
  <c r="N146"/>
  <c r="M146"/>
  <c r="L146"/>
  <c r="K146"/>
  <c r="O145"/>
  <c r="N145"/>
  <c r="M145"/>
  <c r="L145"/>
  <c r="K145"/>
  <c r="O144"/>
  <c r="N144"/>
  <c r="M144"/>
  <c r="L144"/>
  <c r="K144"/>
  <c r="O143"/>
  <c r="N143"/>
  <c r="M143"/>
  <c r="L143"/>
  <c r="K143"/>
  <c r="O142"/>
  <c r="N142"/>
  <c r="M142"/>
  <c r="L142"/>
  <c r="K142"/>
  <c r="O141"/>
  <c r="N141"/>
  <c r="M141"/>
  <c r="L141"/>
  <c r="K141"/>
  <c r="O140"/>
  <c r="N140"/>
  <c r="M140"/>
  <c r="L140"/>
  <c r="K140"/>
  <c r="O139"/>
  <c r="N139"/>
  <c r="M139"/>
  <c r="L139"/>
  <c r="K139"/>
  <c r="O138"/>
  <c r="N138"/>
  <c r="M138"/>
  <c r="L138"/>
  <c r="K138"/>
  <c r="O137"/>
  <c r="N137"/>
  <c r="M137"/>
  <c r="L137"/>
  <c r="K137"/>
  <c r="O136"/>
  <c r="N136"/>
  <c r="M136"/>
  <c r="L136"/>
  <c r="K136"/>
  <c r="O135"/>
  <c r="N135"/>
  <c r="M135"/>
  <c r="L135"/>
  <c r="K135"/>
  <c r="O134"/>
  <c r="N134"/>
  <c r="M134"/>
  <c r="L134"/>
  <c r="K134"/>
  <c r="O133"/>
  <c r="N133"/>
  <c r="M133"/>
  <c r="L133"/>
  <c r="K133"/>
  <c r="O132"/>
  <c r="N132"/>
  <c r="M132"/>
  <c r="L132"/>
  <c r="K132"/>
  <c r="O131"/>
  <c r="N131"/>
  <c r="M131"/>
  <c r="L131"/>
  <c r="K131"/>
  <c r="O130"/>
  <c r="N130"/>
  <c r="M130"/>
  <c r="L130"/>
  <c r="K130"/>
  <c r="O129"/>
  <c r="N129"/>
  <c r="M129"/>
  <c r="L129"/>
  <c r="K129"/>
  <c r="O128"/>
  <c r="N128"/>
  <c r="M128"/>
  <c r="L128"/>
  <c r="K128"/>
  <c r="O127"/>
  <c r="N127"/>
  <c r="M127"/>
  <c r="L127"/>
  <c r="K127"/>
  <c r="O126"/>
  <c r="N126"/>
  <c r="M126"/>
  <c r="L126"/>
  <c r="K126"/>
  <c r="O125"/>
  <c r="N125"/>
  <c r="M125"/>
  <c r="L125"/>
  <c r="K125"/>
  <c r="O124"/>
  <c r="N124"/>
  <c r="M124"/>
  <c r="L124"/>
  <c r="K124"/>
  <c r="O123"/>
  <c r="N123"/>
  <c r="M123"/>
  <c r="L123"/>
  <c r="K123"/>
  <c r="O122"/>
  <c r="N122"/>
  <c r="M122"/>
  <c r="L122"/>
  <c r="K122"/>
  <c r="O121"/>
  <c r="N121"/>
  <c r="M121"/>
  <c r="L121"/>
  <c r="K121"/>
  <c r="O120"/>
  <c r="N120"/>
  <c r="M120"/>
  <c r="L120"/>
  <c r="K120"/>
  <c r="O119"/>
  <c r="N119"/>
  <c r="M119"/>
  <c r="L119"/>
  <c r="K119"/>
  <c r="O118"/>
  <c r="N118"/>
  <c r="M118"/>
  <c r="L118"/>
  <c r="K118"/>
  <c r="O117"/>
  <c r="N117"/>
  <c r="M117"/>
  <c r="L117"/>
  <c r="K117"/>
  <c r="O116"/>
  <c r="N116"/>
  <c r="M116"/>
  <c r="L116"/>
  <c r="K116"/>
  <c r="O115"/>
  <c r="N115"/>
  <c r="M115"/>
  <c r="L115"/>
  <c r="K115"/>
  <c r="O114"/>
  <c r="N114"/>
  <c r="M114"/>
  <c r="L114"/>
  <c r="K114"/>
  <c r="O113"/>
  <c r="N113"/>
  <c r="M113"/>
  <c r="L113"/>
  <c r="K113"/>
  <c r="O112"/>
  <c r="N112"/>
  <c r="M112"/>
  <c r="L112"/>
  <c r="K112"/>
  <c r="O111"/>
  <c r="N111"/>
  <c r="M111"/>
  <c r="L111"/>
  <c r="K111"/>
  <c r="O110"/>
  <c r="N110"/>
  <c r="M110"/>
  <c r="L110"/>
  <c r="K110"/>
  <c r="O109"/>
  <c r="N109"/>
  <c r="M109"/>
  <c r="L109"/>
  <c r="K109"/>
  <c r="O108"/>
  <c r="N108"/>
  <c r="M108"/>
  <c r="L108"/>
  <c r="K108"/>
  <c r="O107"/>
  <c r="N107"/>
  <c r="M107"/>
  <c r="L107"/>
  <c r="K107"/>
  <c r="O106"/>
  <c r="N106"/>
  <c r="M106"/>
  <c r="L106"/>
  <c r="K106"/>
  <c r="O105"/>
  <c r="N105"/>
  <c r="M105"/>
  <c r="L105"/>
  <c r="K105"/>
  <c r="O104"/>
  <c r="N104"/>
  <c r="M104"/>
  <c r="L104"/>
  <c r="K104"/>
  <c r="O103"/>
  <c r="N103"/>
  <c r="M103"/>
  <c r="L103"/>
  <c r="K103"/>
  <c r="O102"/>
  <c r="N102"/>
  <c r="M102"/>
  <c r="L102"/>
  <c r="K102"/>
  <c r="O101"/>
  <c r="N101"/>
  <c r="M101"/>
  <c r="L101"/>
  <c r="K101"/>
  <c r="O100"/>
  <c r="N100"/>
  <c r="M100"/>
  <c r="L100"/>
  <c r="K100"/>
  <c r="O99"/>
  <c r="N99"/>
  <c r="M99"/>
  <c r="L99"/>
  <c r="K99"/>
  <c r="O98"/>
  <c r="N98"/>
  <c r="M98"/>
  <c r="L98"/>
  <c r="K98"/>
  <c r="O97"/>
  <c r="N97"/>
  <c r="M97"/>
  <c r="L97"/>
  <c r="K97"/>
  <c r="O96"/>
  <c r="N96"/>
  <c r="M96"/>
  <c r="L96"/>
  <c r="K96"/>
  <c r="O95"/>
  <c r="N95"/>
  <c r="M95"/>
  <c r="L95"/>
  <c r="K95"/>
  <c r="O94"/>
  <c r="N94"/>
  <c r="M94"/>
  <c r="L94"/>
  <c r="K94"/>
  <c r="O93"/>
  <c r="N93"/>
  <c r="M93"/>
  <c r="L93"/>
  <c r="K93"/>
  <c r="O92"/>
  <c r="N92"/>
  <c r="M92"/>
  <c r="L92"/>
  <c r="K92"/>
  <c r="O91"/>
  <c r="N91"/>
  <c r="M91"/>
  <c r="L91"/>
  <c r="K91"/>
  <c r="O90"/>
  <c r="N90"/>
  <c r="M90"/>
  <c r="L90"/>
  <c r="K90"/>
  <c r="O89"/>
  <c r="N89"/>
  <c r="M89"/>
  <c r="L89"/>
  <c r="K89"/>
  <c r="O88"/>
  <c r="N88"/>
  <c r="M88"/>
  <c r="L88"/>
  <c r="K88"/>
  <c r="O87"/>
  <c r="N87"/>
  <c r="M87"/>
  <c r="L87"/>
  <c r="K87"/>
  <c r="O86"/>
  <c r="N86"/>
  <c r="M86"/>
  <c r="L86"/>
  <c r="K86"/>
  <c r="O85"/>
  <c r="N85"/>
  <c r="M85"/>
  <c r="L85"/>
  <c r="K85"/>
  <c r="O84"/>
  <c r="N84"/>
  <c r="M84"/>
  <c r="L84"/>
  <c r="K84"/>
  <c r="O83"/>
  <c r="N83"/>
  <c r="M83"/>
  <c r="L83"/>
  <c r="K83"/>
  <c r="O82"/>
  <c r="N82"/>
  <c r="M82"/>
  <c r="L82"/>
  <c r="K82"/>
  <c r="O81"/>
  <c r="N81"/>
  <c r="M81"/>
  <c r="L81"/>
  <c r="K81"/>
  <c r="O80"/>
  <c r="N80"/>
  <c r="M80"/>
  <c r="L80"/>
  <c r="K80"/>
  <c r="O79"/>
  <c r="N79"/>
  <c r="M79"/>
  <c r="L79"/>
  <c r="K79"/>
  <c r="O78"/>
  <c r="N78"/>
  <c r="M78"/>
  <c r="L78"/>
  <c r="K78"/>
  <c r="O77"/>
  <c r="N77"/>
  <c r="M77"/>
  <c r="L77"/>
  <c r="K77"/>
  <c r="O76"/>
  <c r="N76"/>
  <c r="M76"/>
  <c r="L76"/>
  <c r="K76"/>
  <c r="O75"/>
  <c r="N75"/>
  <c r="M75"/>
  <c r="L75"/>
  <c r="K75"/>
  <c r="O74"/>
  <c r="N74"/>
  <c r="M74"/>
  <c r="L74"/>
  <c r="K74"/>
  <c r="O73"/>
  <c r="N73"/>
  <c r="M73"/>
  <c r="L73"/>
  <c r="K73"/>
  <c r="O72"/>
  <c r="N72"/>
  <c r="M72"/>
  <c r="L72"/>
  <c r="K72"/>
  <c r="O71"/>
  <c r="N71"/>
  <c r="M71"/>
  <c r="L71"/>
  <c r="K71"/>
  <c r="O70"/>
  <c r="N70"/>
  <c r="M70"/>
  <c r="L70"/>
  <c r="K70"/>
  <c r="O69"/>
  <c r="N69"/>
  <c r="M69"/>
  <c r="L69"/>
  <c r="K69"/>
  <c r="O68"/>
  <c r="N68"/>
  <c r="M68"/>
  <c r="L68"/>
  <c r="K68"/>
  <c r="O67"/>
  <c r="N67"/>
  <c r="M67"/>
  <c r="L67"/>
  <c r="K67"/>
  <c r="O66"/>
  <c r="N66"/>
  <c r="M66"/>
  <c r="L66"/>
  <c r="K66"/>
  <c r="O65"/>
  <c r="N65"/>
  <c r="M65"/>
  <c r="L65"/>
  <c r="K65"/>
  <c r="O64"/>
  <c r="N64"/>
  <c r="M64"/>
  <c r="L64"/>
  <c r="K64"/>
  <c r="O63"/>
  <c r="N63"/>
  <c r="M63"/>
  <c r="L63"/>
  <c r="K63"/>
  <c r="O62"/>
  <c r="N62"/>
  <c r="M62"/>
  <c r="L62"/>
  <c r="K62"/>
  <c r="O61"/>
  <c r="N61"/>
  <c r="M61"/>
  <c r="L61"/>
  <c r="K61"/>
  <c r="O60"/>
  <c r="N60"/>
  <c r="M60"/>
  <c r="L60"/>
  <c r="K60"/>
  <c r="O59"/>
  <c r="N59"/>
  <c r="M59"/>
  <c r="L59"/>
  <c r="K59"/>
  <c r="O58"/>
  <c r="N58"/>
  <c r="M58"/>
  <c r="L58"/>
  <c r="K58"/>
  <c r="O57"/>
  <c r="N57"/>
  <c r="M57"/>
  <c r="L57"/>
  <c r="K57"/>
  <c r="O56"/>
  <c r="N56"/>
  <c r="M56"/>
  <c r="L56"/>
  <c r="K56"/>
  <c r="O55"/>
  <c r="N55"/>
  <c r="M55"/>
  <c r="L55"/>
  <c r="K55"/>
  <c r="O54"/>
  <c r="N54"/>
  <c r="M54"/>
  <c r="L54"/>
  <c r="K54"/>
  <c r="O53"/>
  <c r="N53"/>
  <c r="M53"/>
  <c r="L53"/>
  <c r="K53"/>
  <c r="O52"/>
  <c r="N52"/>
  <c r="M52"/>
  <c r="L52"/>
  <c r="K52"/>
  <c r="O51"/>
  <c r="N51"/>
  <c r="M51"/>
  <c r="L51"/>
  <c r="K51"/>
  <c r="O50"/>
  <c r="N50"/>
  <c r="M50"/>
  <c r="L50"/>
  <c r="K50"/>
  <c r="O49"/>
  <c r="N49"/>
  <c r="M49"/>
  <c r="L49"/>
  <c r="K49"/>
  <c r="O48"/>
  <c r="N48"/>
  <c r="M48"/>
  <c r="L48"/>
  <c r="K48"/>
  <c r="O47"/>
  <c r="N47"/>
  <c r="M47"/>
  <c r="L47"/>
  <c r="K47"/>
  <c r="O46"/>
  <c r="N46"/>
  <c r="M46"/>
  <c r="L46"/>
  <c r="K46"/>
  <c r="O45"/>
  <c r="N45"/>
  <c r="M45"/>
  <c r="L45"/>
  <c r="K45"/>
  <c r="O44"/>
  <c r="N44"/>
  <c r="M44"/>
  <c r="L44"/>
  <c r="K44"/>
  <c r="O43"/>
  <c r="N43"/>
  <c r="M43"/>
  <c r="L43"/>
  <c r="K43"/>
  <c r="O42"/>
  <c r="N42"/>
  <c r="M42"/>
  <c r="L42"/>
  <c r="K42"/>
  <c r="O41"/>
  <c r="N41"/>
  <c r="M41"/>
  <c r="L41"/>
  <c r="K41"/>
  <c r="O40"/>
  <c r="N40"/>
  <c r="M40"/>
  <c r="L40"/>
  <c r="K40"/>
  <c r="O39"/>
  <c r="N39"/>
  <c r="M39"/>
  <c r="L39"/>
  <c r="K39"/>
  <c r="O38"/>
  <c r="N38"/>
  <c r="M38"/>
  <c r="L38"/>
  <c r="K38"/>
  <c r="O37"/>
  <c r="N37"/>
  <c r="M37"/>
  <c r="L37"/>
  <c r="K37"/>
  <c r="O36"/>
  <c r="N36"/>
  <c r="M36"/>
  <c r="L36"/>
  <c r="K36"/>
  <c r="O35"/>
  <c r="N35"/>
  <c r="M35"/>
  <c r="L35"/>
  <c r="K35"/>
  <c r="O34"/>
  <c r="N34"/>
  <c r="M34"/>
  <c r="L34"/>
  <c r="K34"/>
  <c r="O33"/>
  <c r="N33"/>
  <c r="M33"/>
  <c r="L33"/>
  <c r="K33"/>
  <c r="O32"/>
  <c r="N32"/>
  <c r="M32"/>
  <c r="L32"/>
  <c r="K32"/>
  <c r="O31"/>
  <c r="N31"/>
  <c r="M31"/>
  <c r="L31"/>
  <c r="K31"/>
  <c r="O30"/>
  <c r="N30"/>
  <c r="M30"/>
  <c r="L30"/>
  <c r="K30"/>
  <c r="O29"/>
  <c r="N29"/>
  <c r="M29"/>
  <c r="L29"/>
  <c r="K29"/>
  <c r="O28"/>
  <c r="N28"/>
  <c r="M28"/>
  <c r="L28"/>
  <c r="K28"/>
  <c r="O27"/>
  <c r="N27"/>
  <c r="M27"/>
  <c r="L27"/>
  <c r="K27"/>
  <c r="O26"/>
  <c r="N26"/>
  <c r="M26"/>
  <c r="L26"/>
  <c r="K26"/>
  <c r="O25"/>
  <c r="N25"/>
  <c r="M25"/>
  <c r="L25"/>
  <c r="K25"/>
  <c r="O24"/>
  <c r="N24"/>
  <c r="M24"/>
  <c r="L24"/>
  <c r="K24"/>
  <c r="O23"/>
  <c r="N23"/>
  <c r="M23"/>
  <c r="L23"/>
  <c r="K23"/>
  <c r="O22"/>
  <c r="N22"/>
  <c r="M22"/>
  <c r="L22"/>
  <c r="K22"/>
  <c r="O21"/>
  <c r="N21"/>
  <c r="M21"/>
  <c r="L21"/>
  <c r="K21"/>
  <c r="O20"/>
  <c r="N20"/>
  <c r="M20"/>
  <c r="L20"/>
  <c r="K20"/>
  <c r="O19"/>
  <c r="N19"/>
  <c r="M19"/>
  <c r="L19"/>
  <c r="K19"/>
  <c r="O18"/>
  <c r="N18"/>
  <c r="M18"/>
  <c r="L18"/>
  <c r="K18"/>
  <c r="O17"/>
  <c r="N17"/>
  <c r="M17"/>
  <c r="L17"/>
  <c r="K17"/>
  <c r="O16"/>
  <c r="N16"/>
  <c r="M16"/>
  <c r="L16"/>
  <c r="K16"/>
  <c r="O15"/>
  <c r="N15"/>
  <c r="M15"/>
  <c r="L15"/>
  <c r="K15"/>
  <c r="O14"/>
  <c r="N14"/>
  <c r="M14"/>
  <c r="L14"/>
  <c r="K14"/>
  <c r="O13"/>
  <c r="N13"/>
  <c r="M13"/>
  <c r="L13"/>
  <c r="K13"/>
  <c r="O12"/>
  <c r="N12"/>
  <c r="M12"/>
  <c r="L12"/>
  <c r="K12"/>
  <c r="O11"/>
  <c r="N11"/>
  <c r="M11"/>
  <c r="L11"/>
  <c r="K11"/>
  <c r="O10"/>
  <c r="N10"/>
  <c r="M10"/>
  <c r="L10"/>
  <c r="K10"/>
  <c r="O9"/>
  <c r="N9"/>
  <c r="M9"/>
  <c r="L9"/>
  <c r="K9"/>
  <c r="O8"/>
  <c r="O168" s="1"/>
  <c r="N8"/>
  <c r="N168" s="1"/>
  <c r="M8"/>
  <c r="M168" s="1"/>
  <c r="L8"/>
  <c r="L168" s="1"/>
  <c r="K8"/>
  <c r="K168" s="1"/>
  <c r="O7"/>
  <c r="O167" s="1"/>
  <c r="N7"/>
  <c r="N167" s="1"/>
  <c r="M7"/>
  <c r="M167" s="1"/>
  <c r="L7"/>
  <c r="L167" s="1"/>
  <c r="K7"/>
  <c r="K167" s="1"/>
  <c r="O6"/>
  <c r="O166" s="1"/>
  <c r="N6"/>
  <c r="N166" s="1"/>
  <c r="M6"/>
  <c r="M166" s="1"/>
  <c r="L6"/>
  <c r="L166" s="1"/>
  <c r="K6"/>
  <c r="K166" s="1"/>
  <c r="O5"/>
  <c r="O165" s="1"/>
  <c r="N5"/>
  <c r="N165" s="1"/>
  <c r="M5"/>
  <c r="M165" s="1"/>
  <c r="L5"/>
  <c r="L165" s="1"/>
  <c r="K5"/>
  <c r="K165" s="1"/>
  <c r="O164" i="5"/>
  <c r="N164"/>
  <c r="M164"/>
  <c r="L164"/>
  <c r="K164"/>
  <c r="O163"/>
  <c r="N163"/>
  <c r="M163"/>
  <c r="L163"/>
  <c r="K163"/>
  <c r="O162"/>
  <c r="N162"/>
  <c r="M162"/>
  <c r="L162"/>
  <c r="K162"/>
  <c r="O161"/>
  <c r="N161"/>
  <c r="M161"/>
  <c r="L161"/>
  <c r="K161"/>
  <c r="O160"/>
  <c r="N160"/>
  <c r="M160"/>
  <c r="L160"/>
  <c r="K160"/>
  <c r="O159"/>
  <c r="N159"/>
  <c r="M159"/>
  <c r="L159"/>
  <c r="K159"/>
  <c r="O158"/>
  <c r="N158"/>
  <c r="M158"/>
  <c r="L158"/>
  <c r="K158"/>
  <c r="O157"/>
  <c r="N157"/>
  <c r="M157"/>
  <c r="L157"/>
  <c r="K157"/>
  <c r="O156"/>
  <c r="N156"/>
  <c r="M156"/>
  <c r="L156"/>
  <c r="K156"/>
  <c r="O155"/>
  <c r="N155"/>
  <c r="M155"/>
  <c r="L155"/>
  <c r="K155"/>
  <c r="O154"/>
  <c r="N154"/>
  <c r="M154"/>
  <c r="L154"/>
  <c r="K154"/>
  <c r="O153"/>
  <c r="N153"/>
  <c r="M153"/>
  <c r="L153"/>
  <c r="K153"/>
  <c r="O152"/>
  <c r="N152"/>
  <c r="M152"/>
  <c r="L152"/>
  <c r="K152"/>
  <c r="O151"/>
  <c r="N151"/>
  <c r="M151"/>
  <c r="L151"/>
  <c r="K151"/>
  <c r="O150"/>
  <c r="N150"/>
  <c r="M150"/>
  <c r="L150"/>
  <c r="K150"/>
  <c r="O149"/>
  <c r="N149"/>
  <c r="M149"/>
  <c r="L149"/>
  <c r="K149"/>
  <c r="O148"/>
  <c r="N148"/>
  <c r="M148"/>
  <c r="L148"/>
  <c r="K148"/>
  <c r="O147"/>
  <c r="N147"/>
  <c r="M147"/>
  <c r="L147"/>
  <c r="K147"/>
  <c r="O146"/>
  <c r="N146"/>
  <c r="M146"/>
  <c r="L146"/>
  <c r="K146"/>
  <c r="O145"/>
  <c r="N145"/>
  <c r="M145"/>
  <c r="L145"/>
  <c r="K145"/>
  <c r="O144"/>
  <c r="N144"/>
  <c r="M144"/>
  <c r="L144"/>
  <c r="K144"/>
  <c r="O143"/>
  <c r="N143"/>
  <c r="M143"/>
  <c r="L143"/>
  <c r="K143"/>
  <c r="O142"/>
  <c r="N142"/>
  <c r="M142"/>
  <c r="L142"/>
  <c r="K142"/>
  <c r="O141"/>
  <c r="N141"/>
  <c r="M141"/>
  <c r="L141"/>
  <c r="K141"/>
  <c r="O140"/>
  <c r="N140"/>
  <c r="M140"/>
  <c r="L140"/>
  <c r="K140"/>
  <c r="O139"/>
  <c r="N139"/>
  <c r="M139"/>
  <c r="L139"/>
  <c r="K139"/>
  <c r="O138"/>
  <c r="N138"/>
  <c r="M138"/>
  <c r="L138"/>
  <c r="K138"/>
  <c r="O137"/>
  <c r="N137"/>
  <c r="M137"/>
  <c r="L137"/>
  <c r="K137"/>
  <c r="O136"/>
  <c r="N136"/>
  <c r="M136"/>
  <c r="L136"/>
  <c r="K136"/>
  <c r="O135"/>
  <c r="N135"/>
  <c r="M135"/>
  <c r="L135"/>
  <c r="K135"/>
  <c r="O134"/>
  <c r="N134"/>
  <c r="M134"/>
  <c r="L134"/>
  <c r="K134"/>
  <c r="O133"/>
  <c r="N133"/>
  <c r="M133"/>
  <c r="L133"/>
  <c r="K133"/>
  <c r="O132"/>
  <c r="N132"/>
  <c r="M132"/>
  <c r="L132"/>
  <c r="K132"/>
  <c r="O131"/>
  <c r="N131"/>
  <c r="M131"/>
  <c r="L131"/>
  <c r="K131"/>
  <c r="O130"/>
  <c r="N130"/>
  <c r="M130"/>
  <c r="L130"/>
  <c r="K130"/>
  <c r="O129"/>
  <c r="N129"/>
  <c r="M129"/>
  <c r="L129"/>
  <c r="K129"/>
  <c r="O128"/>
  <c r="N128"/>
  <c r="M128"/>
  <c r="L128"/>
  <c r="K128"/>
  <c r="O127"/>
  <c r="N127"/>
  <c r="M127"/>
  <c r="L127"/>
  <c r="K127"/>
  <c r="O126"/>
  <c r="N126"/>
  <c r="M126"/>
  <c r="L126"/>
  <c r="K126"/>
  <c r="O125"/>
  <c r="N125"/>
  <c r="M125"/>
  <c r="L125"/>
  <c r="K125"/>
  <c r="O124"/>
  <c r="N124"/>
  <c r="M124"/>
  <c r="L124"/>
  <c r="K124"/>
  <c r="O123"/>
  <c r="N123"/>
  <c r="M123"/>
  <c r="L123"/>
  <c r="K123"/>
  <c r="O122"/>
  <c r="N122"/>
  <c r="M122"/>
  <c r="L122"/>
  <c r="K122"/>
  <c r="O121"/>
  <c r="N121"/>
  <c r="M121"/>
  <c r="L121"/>
  <c r="K121"/>
  <c r="O120"/>
  <c r="N120"/>
  <c r="M120"/>
  <c r="L120"/>
  <c r="K120"/>
  <c r="O119"/>
  <c r="N119"/>
  <c r="M119"/>
  <c r="L119"/>
  <c r="K119"/>
  <c r="O118"/>
  <c r="N118"/>
  <c r="M118"/>
  <c r="L118"/>
  <c r="K118"/>
  <c r="O117"/>
  <c r="N117"/>
  <c r="M117"/>
  <c r="L117"/>
  <c r="K117"/>
  <c r="O116"/>
  <c r="N116"/>
  <c r="M116"/>
  <c r="L116"/>
  <c r="K116"/>
  <c r="O115"/>
  <c r="N115"/>
  <c r="M115"/>
  <c r="L115"/>
  <c r="K115"/>
  <c r="O114"/>
  <c r="N114"/>
  <c r="M114"/>
  <c r="L114"/>
  <c r="K114"/>
  <c r="O113"/>
  <c r="N113"/>
  <c r="M113"/>
  <c r="L113"/>
  <c r="K113"/>
  <c r="O112"/>
  <c r="N112"/>
  <c r="M112"/>
  <c r="L112"/>
  <c r="K112"/>
  <c r="O111"/>
  <c r="N111"/>
  <c r="M111"/>
  <c r="L111"/>
  <c r="K111"/>
  <c r="O110"/>
  <c r="N110"/>
  <c r="M110"/>
  <c r="L110"/>
  <c r="K110"/>
  <c r="O109"/>
  <c r="N109"/>
  <c r="M109"/>
  <c r="L109"/>
  <c r="K109"/>
  <c r="O108"/>
  <c r="N108"/>
  <c r="M108"/>
  <c r="L108"/>
  <c r="K108"/>
  <c r="O107"/>
  <c r="N107"/>
  <c r="M107"/>
  <c r="L107"/>
  <c r="K107"/>
  <c r="O106"/>
  <c r="N106"/>
  <c r="M106"/>
  <c r="L106"/>
  <c r="K106"/>
  <c r="O105"/>
  <c r="N105"/>
  <c r="M105"/>
  <c r="L105"/>
  <c r="K105"/>
  <c r="O104"/>
  <c r="N104"/>
  <c r="M104"/>
  <c r="L104"/>
  <c r="K104"/>
  <c r="O103"/>
  <c r="N103"/>
  <c r="M103"/>
  <c r="L103"/>
  <c r="K103"/>
  <c r="O102"/>
  <c r="N102"/>
  <c r="M102"/>
  <c r="L102"/>
  <c r="K102"/>
  <c r="O101"/>
  <c r="N101"/>
  <c r="M101"/>
  <c r="L101"/>
  <c r="K101"/>
  <c r="O100"/>
  <c r="N100"/>
  <c r="M100"/>
  <c r="L100"/>
  <c r="K100"/>
  <c r="O99"/>
  <c r="N99"/>
  <c r="M99"/>
  <c r="L99"/>
  <c r="K99"/>
  <c r="O98"/>
  <c r="N98"/>
  <c r="M98"/>
  <c r="L98"/>
  <c r="K98"/>
  <c r="O97"/>
  <c r="N97"/>
  <c r="M97"/>
  <c r="L97"/>
  <c r="K97"/>
  <c r="O96"/>
  <c r="N96"/>
  <c r="M96"/>
  <c r="L96"/>
  <c r="K96"/>
  <c r="O95"/>
  <c r="N95"/>
  <c r="M95"/>
  <c r="L95"/>
  <c r="K95"/>
  <c r="O94"/>
  <c r="N94"/>
  <c r="M94"/>
  <c r="L94"/>
  <c r="K94"/>
  <c r="O93"/>
  <c r="N93"/>
  <c r="M93"/>
  <c r="L93"/>
  <c r="K93"/>
  <c r="O92"/>
  <c r="N92"/>
  <c r="M92"/>
  <c r="L92"/>
  <c r="K92"/>
  <c r="O91"/>
  <c r="N91"/>
  <c r="M91"/>
  <c r="L91"/>
  <c r="K91"/>
  <c r="O90"/>
  <c r="N90"/>
  <c r="M90"/>
  <c r="L90"/>
  <c r="K90"/>
  <c r="O89"/>
  <c r="N89"/>
  <c r="M89"/>
  <c r="L89"/>
  <c r="K89"/>
  <c r="O88"/>
  <c r="N88"/>
  <c r="M88"/>
  <c r="L88"/>
  <c r="K88"/>
  <c r="O87"/>
  <c r="N87"/>
  <c r="M87"/>
  <c r="L87"/>
  <c r="K87"/>
  <c r="O86"/>
  <c r="N86"/>
  <c r="M86"/>
  <c r="L86"/>
  <c r="K86"/>
  <c r="O85"/>
  <c r="N85"/>
  <c r="M85"/>
  <c r="L85"/>
  <c r="K85"/>
  <c r="O84"/>
  <c r="N84"/>
  <c r="M84"/>
  <c r="L84"/>
  <c r="K84"/>
  <c r="O83"/>
  <c r="N83"/>
  <c r="M83"/>
  <c r="L83"/>
  <c r="K83"/>
  <c r="O82"/>
  <c r="N82"/>
  <c r="M82"/>
  <c r="L82"/>
  <c r="K82"/>
  <c r="O81"/>
  <c r="N81"/>
  <c r="M81"/>
  <c r="L81"/>
  <c r="K81"/>
  <c r="O80"/>
  <c r="N80"/>
  <c r="M80"/>
  <c r="L80"/>
  <c r="K80"/>
  <c r="O79"/>
  <c r="N79"/>
  <c r="M79"/>
  <c r="L79"/>
  <c r="K79"/>
  <c r="O78"/>
  <c r="N78"/>
  <c r="M78"/>
  <c r="L78"/>
  <c r="K78"/>
  <c r="O77"/>
  <c r="N77"/>
  <c r="M77"/>
  <c r="L77"/>
  <c r="K77"/>
  <c r="O76"/>
  <c r="N76"/>
  <c r="M76"/>
  <c r="L76"/>
  <c r="K76"/>
  <c r="O75"/>
  <c r="N75"/>
  <c r="M75"/>
  <c r="L75"/>
  <c r="K75"/>
  <c r="O74"/>
  <c r="N74"/>
  <c r="M74"/>
  <c r="L74"/>
  <c r="K74"/>
  <c r="O73"/>
  <c r="N73"/>
  <c r="M73"/>
  <c r="L73"/>
  <c r="K73"/>
  <c r="O72"/>
  <c r="N72"/>
  <c r="M72"/>
  <c r="L72"/>
  <c r="K72"/>
  <c r="O71"/>
  <c r="N71"/>
  <c r="M71"/>
  <c r="L71"/>
  <c r="K71"/>
  <c r="O70"/>
  <c r="N70"/>
  <c r="M70"/>
  <c r="L70"/>
  <c r="K70"/>
  <c r="O69"/>
  <c r="N69"/>
  <c r="M69"/>
  <c r="L69"/>
  <c r="K69"/>
  <c r="O68"/>
  <c r="N68"/>
  <c r="M68"/>
  <c r="L68"/>
  <c r="K68"/>
  <c r="O67"/>
  <c r="N67"/>
  <c r="M67"/>
  <c r="L67"/>
  <c r="K67"/>
  <c r="O66"/>
  <c r="N66"/>
  <c r="M66"/>
  <c r="L66"/>
  <c r="K66"/>
  <c r="O65"/>
  <c r="N65"/>
  <c r="M65"/>
  <c r="L65"/>
  <c r="K65"/>
  <c r="O64"/>
  <c r="N64"/>
  <c r="M64"/>
  <c r="L64"/>
  <c r="K64"/>
  <c r="O63"/>
  <c r="N63"/>
  <c r="M63"/>
  <c r="L63"/>
  <c r="K63"/>
  <c r="O62"/>
  <c r="N62"/>
  <c r="M62"/>
  <c r="L62"/>
  <c r="K62"/>
  <c r="O61"/>
  <c r="N61"/>
  <c r="M61"/>
  <c r="L61"/>
  <c r="K61"/>
  <c r="O60"/>
  <c r="N60"/>
  <c r="M60"/>
  <c r="L60"/>
  <c r="K60"/>
  <c r="O59"/>
  <c r="N59"/>
  <c r="M59"/>
  <c r="L59"/>
  <c r="K59"/>
  <c r="O58"/>
  <c r="N58"/>
  <c r="M58"/>
  <c r="L58"/>
  <c r="K58"/>
  <c r="O57"/>
  <c r="N57"/>
  <c r="M57"/>
  <c r="L57"/>
  <c r="K57"/>
  <c r="O56"/>
  <c r="N56"/>
  <c r="M56"/>
  <c r="L56"/>
  <c r="K56"/>
  <c r="O55"/>
  <c r="N55"/>
  <c r="M55"/>
  <c r="L55"/>
  <c r="K55"/>
  <c r="O54"/>
  <c r="N54"/>
  <c r="M54"/>
  <c r="L54"/>
  <c r="K54"/>
  <c r="O53"/>
  <c r="N53"/>
  <c r="M53"/>
  <c r="L53"/>
  <c r="K53"/>
  <c r="O52"/>
  <c r="N52"/>
  <c r="M52"/>
  <c r="L52"/>
  <c r="K52"/>
  <c r="O51"/>
  <c r="N51"/>
  <c r="M51"/>
  <c r="L51"/>
  <c r="K51"/>
  <c r="O50"/>
  <c r="N50"/>
  <c r="M50"/>
  <c r="L50"/>
  <c r="K50"/>
  <c r="O49"/>
  <c r="N49"/>
  <c r="M49"/>
  <c r="L49"/>
  <c r="K49"/>
  <c r="O48"/>
  <c r="N48"/>
  <c r="M48"/>
  <c r="L48"/>
  <c r="K48"/>
  <c r="O47"/>
  <c r="N47"/>
  <c r="L47"/>
  <c r="K47"/>
  <c r="O46"/>
  <c r="N46"/>
  <c r="M46"/>
  <c r="L46"/>
  <c r="K46"/>
  <c r="O45"/>
  <c r="N45"/>
  <c r="M45"/>
  <c r="L45"/>
  <c r="K45"/>
  <c r="O44"/>
  <c r="N44"/>
  <c r="M44"/>
  <c r="L44"/>
  <c r="K44"/>
  <c r="O43"/>
  <c r="N43"/>
  <c r="M43"/>
  <c r="L43"/>
  <c r="K43"/>
  <c r="O42"/>
  <c r="N42"/>
  <c r="M42"/>
  <c r="L42"/>
  <c r="K42"/>
  <c r="O41"/>
  <c r="N41"/>
  <c r="M41"/>
  <c r="L41"/>
  <c r="K41"/>
  <c r="O40"/>
  <c r="N40"/>
  <c r="M40"/>
  <c r="L40"/>
  <c r="K40"/>
  <c r="O39"/>
  <c r="N39"/>
  <c r="M39"/>
  <c r="L39"/>
  <c r="K39"/>
  <c r="O38"/>
  <c r="N38"/>
  <c r="M38"/>
  <c r="L38"/>
  <c r="K38"/>
  <c r="O37"/>
  <c r="N37"/>
  <c r="M37"/>
  <c r="L37"/>
  <c r="K37"/>
  <c r="O36"/>
  <c r="N36"/>
  <c r="M36"/>
  <c r="L36"/>
  <c r="K36"/>
  <c r="O35"/>
  <c r="N35"/>
  <c r="M35"/>
  <c r="L35"/>
  <c r="K35"/>
  <c r="O34"/>
  <c r="N34"/>
  <c r="M34"/>
  <c r="L34"/>
  <c r="K34"/>
  <c r="O33"/>
  <c r="N33"/>
  <c r="M33"/>
  <c r="L33"/>
  <c r="K33"/>
  <c r="O32"/>
  <c r="N32"/>
  <c r="M32"/>
  <c r="L32"/>
  <c r="K32"/>
  <c r="O31"/>
  <c r="N31"/>
  <c r="M31"/>
  <c r="L31"/>
  <c r="K31"/>
  <c r="O30"/>
  <c r="N30"/>
  <c r="M30"/>
  <c r="L30"/>
  <c r="K30"/>
  <c r="O29"/>
  <c r="N29"/>
  <c r="M29"/>
  <c r="L29"/>
  <c r="K29"/>
  <c r="O28"/>
  <c r="N28"/>
  <c r="M28"/>
  <c r="L28"/>
  <c r="K28"/>
  <c r="O27"/>
  <c r="N27"/>
  <c r="M27"/>
  <c r="L27"/>
  <c r="K27"/>
  <c r="O26"/>
  <c r="N26"/>
  <c r="M26"/>
  <c r="L26"/>
  <c r="K26"/>
  <c r="O25"/>
  <c r="N25"/>
  <c r="M25"/>
  <c r="L25"/>
  <c r="K25"/>
  <c r="O24"/>
  <c r="N24"/>
  <c r="M24"/>
  <c r="L24"/>
  <c r="K24"/>
  <c r="O23"/>
  <c r="N23"/>
  <c r="M23"/>
  <c r="L23"/>
  <c r="K23"/>
  <c r="O22"/>
  <c r="N22"/>
  <c r="M22"/>
  <c r="L22"/>
  <c r="K22"/>
  <c r="O21"/>
  <c r="N21"/>
  <c r="M21"/>
  <c r="L21"/>
  <c r="K21"/>
  <c r="O20"/>
  <c r="N20"/>
  <c r="M20"/>
  <c r="L20"/>
  <c r="K20"/>
  <c r="O19"/>
  <c r="N19"/>
  <c r="M19"/>
  <c r="L19"/>
  <c r="K19"/>
  <c r="O18"/>
  <c r="N18"/>
  <c r="M18"/>
  <c r="L18"/>
  <c r="K18"/>
  <c r="O17"/>
  <c r="N17"/>
  <c r="M17"/>
  <c r="L17"/>
  <c r="K17"/>
  <c r="O16"/>
  <c r="N16"/>
  <c r="M16"/>
  <c r="L16"/>
  <c r="K16"/>
  <c r="O15"/>
  <c r="N15"/>
  <c r="M15"/>
  <c r="L15"/>
  <c r="K15"/>
  <c r="O14"/>
  <c r="N14"/>
  <c r="M14"/>
  <c r="L14"/>
  <c r="K14"/>
  <c r="O13"/>
  <c r="N13"/>
  <c r="M13"/>
  <c r="L13"/>
  <c r="K13"/>
  <c r="O12"/>
  <c r="N12"/>
  <c r="M12"/>
  <c r="L12"/>
  <c r="K12"/>
  <c r="O11"/>
  <c r="N11"/>
  <c r="M11"/>
  <c r="L11"/>
  <c r="K11"/>
  <c r="O10"/>
  <c r="N10"/>
  <c r="M10"/>
  <c r="L10"/>
  <c r="K10"/>
  <c r="O9"/>
  <c r="N9"/>
  <c r="M9"/>
  <c r="L9"/>
  <c r="K9"/>
  <c r="O8"/>
  <c r="O168" s="1"/>
  <c r="N8"/>
  <c r="N168" s="1"/>
  <c r="M8"/>
  <c r="M168" s="1"/>
  <c r="L8"/>
  <c r="L168" s="1"/>
  <c r="K8"/>
  <c r="K168" s="1"/>
  <c r="O7"/>
  <c r="O167" s="1"/>
  <c r="N7"/>
  <c r="N167" s="1"/>
  <c r="M7"/>
  <c r="L7"/>
  <c r="L167" s="1"/>
  <c r="K7"/>
  <c r="K167" s="1"/>
  <c r="O6"/>
  <c r="O166" s="1"/>
  <c r="N6"/>
  <c r="N166" s="1"/>
  <c r="M6"/>
  <c r="M166" s="1"/>
  <c r="L6"/>
  <c r="L166" s="1"/>
  <c r="K6"/>
  <c r="K166" s="1"/>
  <c r="O5"/>
  <c r="O165" s="1"/>
  <c r="N5"/>
  <c r="N165" s="1"/>
  <c r="M5"/>
  <c r="M165" s="1"/>
  <c r="L5"/>
  <c r="L165" s="1"/>
  <c r="K5"/>
  <c r="K165" s="1"/>
  <c r="O164" i="6"/>
  <c r="N164"/>
  <c r="M164"/>
  <c r="L164"/>
  <c r="K164"/>
  <c r="O163"/>
  <c r="N163"/>
  <c r="M163"/>
  <c r="L163"/>
  <c r="K163"/>
  <c r="O162"/>
  <c r="N162"/>
  <c r="M162"/>
  <c r="L162"/>
  <c r="K162"/>
  <c r="O161"/>
  <c r="N161"/>
  <c r="M161"/>
  <c r="L161"/>
  <c r="K161"/>
  <c r="O160"/>
  <c r="N160"/>
  <c r="M160"/>
  <c r="L160"/>
  <c r="K160"/>
  <c r="O159"/>
  <c r="N159"/>
  <c r="M159"/>
  <c r="L159"/>
  <c r="K159"/>
  <c r="O158"/>
  <c r="N158"/>
  <c r="M158"/>
  <c r="L158"/>
  <c r="K158"/>
  <c r="O157"/>
  <c r="N157"/>
  <c r="M157"/>
  <c r="L157"/>
  <c r="K157"/>
  <c r="O156"/>
  <c r="N156"/>
  <c r="M156"/>
  <c r="L156"/>
  <c r="K156"/>
  <c r="O155"/>
  <c r="N155"/>
  <c r="M155"/>
  <c r="L155"/>
  <c r="K155"/>
  <c r="O154"/>
  <c r="N154"/>
  <c r="M154"/>
  <c r="L154"/>
  <c r="K154"/>
  <c r="O153"/>
  <c r="N153"/>
  <c r="M153"/>
  <c r="L153"/>
  <c r="K153"/>
  <c r="O152"/>
  <c r="N152"/>
  <c r="M152"/>
  <c r="L152"/>
  <c r="K152"/>
  <c r="O151"/>
  <c r="N151"/>
  <c r="M151"/>
  <c r="L151"/>
  <c r="K151"/>
  <c r="O150"/>
  <c r="N150"/>
  <c r="M150"/>
  <c r="L150"/>
  <c r="K150"/>
  <c r="O149"/>
  <c r="N149"/>
  <c r="M149"/>
  <c r="L149"/>
  <c r="K149"/>
  <c r="O148"/>
  <c r="N148"/>
  <c r="M148"/>
  <c r="L148"/>
  <c r="K148"/>
  <c r="O147"/>
  <c r="N147"/>
  <c r="M147"/>
  <c r="L147"/>
  <c r="K147"/>
  <c r="O146"/>
  <c r="N146"/>
  <c r="M146"/>
  <c r="L146"/>
  <c r="K146"/>
  <c r="O145"/>
  <c r="N145"/>
  <c r="M145"/>
  <c r="L145"/>
  <c r="K145"/>
  <c r="O144"/>
  <c r="N144"/>
  <c r="M144"/>
  <c r="L144"/>
  <c r="K144"/>
  <c r="O143"/>
  <c r="N143"/>
  <c r="M143"/>
  <c r="L143"/>
  <c r="K143"/>
  <c r="O142"/>
  <c r="N142"/>
  <c r="M142"/>
  <c r="L142"/>
  <c r="K142"/>
  <c r="O141"/>
  <c r="N141"/>
  <c r="M141"/>
  <c r="L141"/>
  <c r="K141"/>
  <c r="O140"/>
  <c r="N140"/>
  <c r="M140"/>
  <c r="L140"/>
  <c r="K140"/>
  <c r="O139"/>
  <c r="N139"/>
  <c r="M139"/>
  <c r="L139"/>
  <c r="K139"/>
  <c r="O138"/>
  <c r="N138"/>
  <c r="M138"/>
  <c r="L138"/>
  <c r="K138"/>
  <c r="O137"/>
  <c r="N137"/>
  <c r="M137"/>
  <c r="L137"/>
  <c r="K137"/>
  <c r="O136"/>
  <c r="N136"/>
  <c r="M136"/>
  <c r="L136"/>
  <c r="K136"/>
  <c r="O135"/>
  <c r="N135"/>
  <c r="M135"/>
  <c r="L135"/>
  <c r="K135"/>
  <c r="O134"/>
  <c r="N134"/>
  <c r="M134"/>
  <c r="L134"/>
  <c r="K134"/>
  <c r="O133"/>
  <c r="N133"/>
  <c r="M133"/>
  <c r="L133"/>
  <c r="K133"/>
  <c r="O132"/>
  <c r="N132"/>
  <c r="M132"/>
  <c r="L132"/>
  <c r="K132"/>
  <c r="O131"/>
  <c r="N131"/>
  <c r="M131"/>
  <c r="L131"/>
  <c r="K131"/>
  <c r="O130"/>
  <c r="N130"/>
  <c r="M130"/>
  <c r="L130"/>
  <c r="K130"/>
  <c r="O129"/>
  <c r="N129"/>
  <c r="M129"/>
  <c r="L129"/>
  <c r="K129"/>
  <c r="O128"/>
  <c r="N128"/>
  <c r="S128" s="1"/>
  <c r="M128"/>
  <c r="R128" s="1"/>
  <c r="L128"/>
  <c r="Q128" s="1"/>
  <c r="K128"/>
  <c r="O127"/>
  <c r="T127" s="1"/>
  <c r="N127"/>
  <c r="S127" s="1"/>
  <c r="M127"/>
  <c r="R127" s="1"/>
  <c r="L127"/>
  <c r="Q127" s="1"/>
  <c r="K127"/>
  <c r="O126"/>
  <c r="N126"/>
  <c r="M126"/>
  <c r="R126" s="1"/>
  <c r="L126"/>
  <c r="Q126" s="1"/>
  <c r="K126"/>
  <c r="O125"/>
  <c r="N125"/>
  <c r="M125"/>
  <c r="R125" s="1"/>
  <c r="L125"/>
  <c r="Q125" s="1"/>
  <c r="K125"/>
  <c r="O124"/>
  <c r="N124"/>
  <c r="M124"/>
  <c r="L124"/>
  <c r="K124"/>
  <c r="O123"/>
  <c r="N123"/>
  <c r="M123"/>
  <c r="L123"/>
  <c r="K123"/>
  <c r="O122"/>
  <c r="N122"/>
  <c r="M122"/>
  <c r="L122"/>
  <c r="K122"/>
  <c r="O121"/>
  <c r="N121"/>
  <c r="M121"/>
  <c r="L121"/>
  <c r="K121"/>
  <c r="O120"/>
  <c r="N120"/>
  <c r="M120"/>
  <c r="L120"/>
  <c r="K120"/>
  <c r="O119"/>
  <c r="N119"/>
  <c r="M119"/>
  <c r="L119"/>
  <c r="K119"/>
  <c r="O118"/>
  <c r="N118"/>
  <c r="M118"/>
  <c r="L118"/>
  <c r="K118"/>
  <c r="O117"/>
  <c r="N117"/>
  <c r="M117"/>
  <c r="L117"/>
  <c r="K117"/>
  <c r="O116"/>
  <c r="N116"/>
  <c r="M116"/>
  <c r="L116"/>
  <c r="K116"/>
  <c r="O115"/>
  <c r="N115"/>
  <c r="M115"/>
  <c r="L115"/>
  <c r="K115"/>
  <c r="O114"/>
  <c r="N114"/>
  <c r="M114"/>
  <c r="L114"/>
  <c r="K114"/>
  <c r="O113"/>
  <c r="N113"/>
  <c r="M113"/>
  <c r="L113"/>
  <c r="K113"/>
  <c r="O112"/>
  <c r="N112"/>
  <c r="M112"/>
  <c r="L112"/>
  <c r="K112"/>
  <c r="O111"/>
  <c r="N111"/>
  <c r="M111"/>
  <c r="L111"/>
  <c r="K111"/>
  <c r="O110"/>
  <c r="N110"/>
  <c r="M110"/>
  <c r="L110"/>
  <c r="K110"/>
  <c r="O109"/>
  <c r="N109"/>
  <c r="M109"/>
  <c r="L109"/>
  <c r="K109"/>
  <c r="O108"/>
  <c r="N108"/>
  <c r="M108"/>
  <c r="L108"/>
  <c r="K108"/>
  <c r="O107"/>
  <c r="N107"/>
  <c r="M107"/>
  <c r="L107"/>
  <c r="K107"/>
  <c r="O106"/>
  <c r="N106"/>
  <c r="M106"/>
  <c r="L106"/>
  <c r="K106"/>
  <c r="O105"/>
  <c r="N105"/>
  <c r="M105"/>
  <c r="L105"/>
  <c r="K105"/>
  <c r="O104"/>
  <c r="N104"/>
  <c r="M104"/>
  <c r="L104"/>
  <c r="K104"/>
  <c r="O103"/>
  <c r="N103"/>
  <c r="M103"/>
  <c r="L103"/>
  <c r="K103"/>
  <c r="O102"/>
  <c r="N102"/>
  <c r="M102"/>
  <c r="L102"/>
  <c r="K102"/>
  <c r="O101"/>
  <c r="N101"/>
  <c r="M101"/>
  <c r="L101"/>
  <c r="K101"/>
  <c r="O100"/>
  <c r="N100"/>
  <c r="M100"/>
  <c r="L100"/>
  <c r="K100"/>
  <c r="O99"/>
  <c r="N99"/>
  <c r="M99"/>
  <c r="L99"/>
  <c r="K99"/>
  <c r="O98"/>
  <c r="N98"/>
  <c r="M98"/>
  <c r="L98"/>
  <c r="K98"/>
  <c r="O97"/>
  <c r="N97"/>
  <c r="M97"/>
  <c r="L97"/>
  <c r="K97"/>
  <c r="O96"/>
  <c r="N96"/>
  <c r="M96"/>
  <c r="L96"/>
  <c r="K96"/>
  <c r="O95"/>
  <c r="N95"/>
  <c r="M95"/>
  <c r="L95"/>
  <c r="K95"/>
  <c r="O94"/>
  <c r="N94"/>
  <c r="M94"/>
  <c r="L94"/>
  <c r="K94"/>
  <c r="O93"/>
  <c r="N93"/>
  <c r="M93"/>
  <c r="L93"/>
  <c r="K93"/>
  <c r="O92"/>
  <c r="N92"/>
  <c r="M92"/>
  <c r="L92"/>
  <c r="K92"/>
  <c r="O91"/>
  <c r="N91"/>
  <c r="M91"/>
  <c r="L91"/>
  <c r="K91"/>
  <c r="O90"/>
  <c r="N90"/>
  <c r="M90"/>
  <c r="L90"/>
  <c r="K90"/>
  <c r="O89"/>
  <c r="N89"/>
  <c r="M89"/>
  <c r="L89"/>
  <c r="K89"/>
  <c r="O88"/>
  <c r="N88"/>
  <c r="S88" s="1"/>
  <c r="M88"/>
  <c r="R88" s="1"/>
  <c r="L88"/>
  <c r="Q88" s="1"/>
  <c r="K88"/>
  <c r="O87"/>
  <c r="T87" s="1"/>
  <c r="N87"/>
  <c r="S87" s="1"/>
  <c r="M87"/>
  <c r="R87" s="1"/>
  <c r="L87"/>
  <c r="Q87" s="1"/>
  <c r="K87"/>
  <c r="O86"/>
  <c r="N86"/>
  <c r="M86"/>
  <c r="R86" s="1"/>
  <c r="L86"/>
  <c r="Q86" s="1"/>
  <c r="K86"/>
  <c r="O85"/>
  <c r="N85"/>
  <c r="M85"/>
  <c r="R85" s="1"/>
  <c r="L85"/>
  <c r="Q85" s="1"/>
  <c r="K85"/>
  <c r="O84"/>
  <c r="N84"/>
  <c r="M84"/>
  <c r="L84"/>
  <c r="K84"/>
  <c r="O83"/>
  <c r="N83"/>
  <c r="M83"/>
  <c r="L83"/>
  <c r="K83"/>
  <c r="O82"/>
  <c r="N82"/>
  <c r="M82"/>
  <c r="L82"/>
  <c r="K82"/>
  <c r="O81"/>
  <c r="N81"/>
  <c r="M81"/>
  <c r="L81"/>
  <c r="K81"/>
  <c r="O80"/>
  <c r="N80"/>
  <c r="M80"/>
  <c r="L80"/>
  <c r="K80"/>
  <c r="O79"/>
  <c r="N79"/>
  <c r="M79"/>
  <c r="L79"/>
  <c r="K79"/>
  <c r="O78"/>
  <c r="N78"/>
  <c r="M78"/>
  <c r="L78"/>
  <c r="K78"/>
  <c r="O77"/>
  <c r="N77"/>
  <c r="M77"/>
  <c r="L77"/>
  <c r="K77"/>
  <c r="O76"/>
  <c r="N76"/>
  <c r="M76"/>
  <c r="L76"/>
  <c r="K76"/>
  <c r="O75"/>
  <c r="N75"/>
  <c r="M75"/>
  <c r="L75"/>
  <c r="K75"/>
  <c r="O74"/>
  <c r="N74"/>
  <c r="M74"/>
  <c r="L74"/>
  <c r="K74"/>
  <c r="O73"/>
  <c r="N73"/>
  <c r="M73"/>
  <c r="L73"/>
  <c r="K73"/>
  <c r="O72"/>
  <c r="N72"/>
  <c r="M72"/>
  <c r="L72"/>
  <c r="K72"/>
  <c r="O71"/>
  <c r="N71"/>
  <c r="M71"/>
  <c r="L71"/>
  <c r="K71"/>
  <c r="O70"/>
  <c r="N70"/>
  <c r="M70"/>
  <c r="L70"/>
  <c r="K70"/>
  <c r="O69"/>
  <c r="N69"/>
  <c r="M69"/>
  <c r="L69"/>
  <c r="K69"/>
  <c r="O68"/>
  <c r="N68"/>
  <c r="M68"/>
  <c r="L68"/>
  <c r="K68"/>
  <c r="O67"/>
  <c r="N67"/>
  <c r="M67"/>
  <c r="L67"/>
  <c r="K67"/>
  <c r="O66"/>
  <c r="N66"/>
  <c r="M66"/>
  <c r="L66"/>
  <c r="K66"/>
  <c r="O65"/>
  <c r="N65"/>
  <c r="M65"/>
  <c r="L65"/>
  <c r="K65"/>
  <c r="O64"/>
  <c r="N64"/>
  <c r="M64"/>
  <c r="L64"/>
  <c r="K64"/>
  <c r="O63"/>
  <c r="N63"/>
  <c r="M63"/>
  <c r="L63"/>
  <c r="K63"/>
  <c r="O62"/>
  <c r="N62"/>
  <c r="M62"/>
  <c r="L62"/>
  <c r="K62"/>
  <c r="O61"/>
  <c r="N61"/>
  <c r="M61"/>
  <c r="L61"/>
  <c r="K61"/>
  <c r="O60"/>
  <c r="N60"/>
  <c r="M60"/>
  <c r="L60"/>
  <c r="K60"/>
  <c r="O59"/>
  <c r="N59"/>
  <c r="M59"/>
  <c r="L59"/>
  <c r="K59"/>
  <c r="O58"/>
  <c r="N58"/>
  <c r="M58"/>
  <c r="L58"/>
  <c r="K58"/>
  <c r="O57"/>
  <c r="N57"/>
  <c r="M57"/>
  <c r="L57"/>
  <c r="K57"/>
  <c r="O56"/>
  <c r="N56"/>
  <c r="M56"/>
  <c r="L56"/>
  <c r="K56"/>
  <c r="O55"/>
  <c r="N55"/>
  <c r="M55"/>
  <c r="L55"/>
  <c r="K55"/>
  <c r="O54"/>
  <c r="N54"/>
  <c r="M54"/>
  <c r="L54"/>
  <c r="K54"/>
  <c r="O53"/>
  <c r="N53"/>
  <c r="M53"/>
  <c r="L53"/>
  <c r="K53"/>
  <c r="O52"/>
  <c r="N52"/>
  <c r="M52"/>
  <c r="L52"/>
  <c r="K52"/>
  <c r="O51"/>
  <c r="N51"/>
  <c r="M51"/>
  <c r="L51"/>
  <c r="K51"/>
  <c r="O50"/>
  <c r="N50"/>
  <c r="M50"/>
  <c r="L50"/>
  <c r="K50"/>
  <c r="O49"/>
  <c r="N49"/>
  <c r="M49"/>
  <c r="L49"/>
  <c r="K49"/>
  <c r="O48"/>
  <c r="N48"/>
  <c r="S48" s="1"/>
  <c r="M48"/>
  <c r="R48" s="1"/>
  <c r="L48"/>
  <c r="Q48" s="1"/>
  <c r="K48"/>
  <c r="O47"/>
  <c r="T47" s="1"/>
  <c r="N47"/>
  <c r="S47" s="1"/>
  <c r="L47"/>
  <c r="Q47" s="1"/>
  <c r="K47"/>
  <c r="O46"/>
  <c r="T46" s="1"/>
  <c r="N46"/>
  <c r="S46" s="1"/>
  <c r="M46"/>
  <c r="R46" s="1"/>
  <c r="L46"/>
  <c r="Q46" s="1"/>
  <c r="K46"/>
  <c r="O45"/>
  <c r="N45"/>
  <c r="M45"/>
  <c r="R45" s="1"/>
  <c r="L45"/>
  <c r="Q45" s="1"/>
  <c r="K45"/>
  <c r="O44"/>
  <c r="N44"/>
  <c r="M44"/>
  <c r="L44"/>
  <c r="K44"/>
  <c r="O43"/>
  <c r="N43"/>
  <c r="M43"/>
  <c r="L43"/>
  <c r="K43"/>
  <c r="O42"/>
  <c r="N42"/>
  <c r="M42"/>
  <c r="L42"/>
  <c r="K42"/>
  <c r="O41"/>
  <c r="N41"/>
  <c r="M41"/>
  <c r="L41"/>
  <c r="K41"/>
  <c r="O40"/>
  <c r="N40"/>
  <c r="M40"/>
  <c r="L40"/>
  <c r="K40"/>
  <c r="O39"/>
  <c r="N39"/>
  <c r="M39"/>
  <c r="L39"/>
  <c r="K39"/>
  <c r="O38"/>
  <c r="N38"/>
  <c r="M38"/>
  <c r="L38"/>
  <c r="K38"/>
  <c r="O37"/>
  <c r="N37"/>
  <c r="M37"/>
  <c r="L37"/>
  <c r="K37"/>
  <c r="O36"/>
  <c r="N36"/>
  <c r="M36"/>
  <c r="L36"/>
  <c r="K36"/>
  <c r="O35"/>
  <c r="N35"/>
  <c r="M35"/>
  <c r="L35"/>
  <c r="K35"/>
  <c r="O34"/>
  <c r="N34"/>
  <c r="M34"/>
  <c r="L34"/>
  <c r="K34"/>
  <c r="O33"/>
  <c r="N33"/>
  <c r="M33"/>
  <c r="L33"/>
  <c r="K33"/>
  <c r="O32"/>
  <c r="N32"/>
  <c r="M32"/>
  <c r="L32"/>
  <c r="K32"/>
  <c r="O31"/>
  <c r="N31"/>
  <c r="M31"/>
  <c r="L31"/>
  <c r="K31"/>
  <c r="O30"/>
  <c r="N30"/>
  <c r="M30"/>
  <c r="L30"/>
  <c r="K30"/>
  <c r="O29"/>
  <c r="N29"/>
  <c r="M29"/>
  <c r="L29"/>
  <c r="K29"/>
  <c r="O28"/>
  <c r="N28"/>
  <c r="M28"/>
  <c r="L28"/>
  <c r="K28"/>
  <c r="O27"/>
  <c r="N27"/>
  <c r="M27"/>
  <c r="L27"/>
  <c r="K27"/>
  <c r="O26"/>
  <c r="N26"/>
  <c r="M26"/>
  <c r="L26"/>
  <c r="K26"/>
  <c r="O25"/>
  <c r="N25"/>
  <c r="M25"/>
  <c r="L25"/>
  <c r="K25"/>
  <c r="O24"/>
  <c r="N24"/>
  <c r="M24"/>
  <c r="L24"/>
  <c r="K24"/>
  <c r="O23"/>
  <c r="N23"/>
  <c r="M23"/>
  <c r="L23"/>
  <c r="K23"/>
  <c r="O22"/>
  <c r="N22"/>
  <c r="M22"/>
  <c r="L22"/>
  <c r="K22"/>
  <c r="O21"/>
  <c r="N21"/>
  <c r="M21"/>
  <c r="L21"/>
  <c r="K21"/>
  <c r="O20"/>
  <c r="N20"/>
  <c r="M20"/>
  <c r="L20"/>
  <c r="K20"/>
  <c r="O19"/>
  <c r="N19"/>
  <c r="M19"/>
  <c r="L19"/>
  <c r="K19"/>
  <c r="O18"/>
  <c r="N18"/>
  <c r="M18"/>
  <c r="L18"/>
  <c r="K18"/>
  <c r="O17"/>
  <c r="N17"/>
  <c r="M17"/>
  <c r="L17"/>
  <c r="K17"/>
  <c r="O16"/>
  <c r="N16"/>
  <c r="M16"/>
  <c r="L16"/>
  <c r="K16"/>
  <c r="O15"/>
  <c r="N15"/>
  <c r="M15"/>
  <c r="L15"/>
  <c r="K15"/>
  <c r="O14"/>
  <c r="N14"/>
  <c r="M14"/>
  <c r="L14"/>
  <c r="K14"/>
  <c r="O13"/>
  <c r="N13"/>
  <c r="M13"/>
  <c r="L13"/>
  <c r="K13"/>
  <c r="O12"/>
  <c r="N12"/>
  <c r="M12"/>
  <c r="L12"/>
  <c r="K12"/>
  <c r="O11"/>
  <c r="N11"/>
  <c r="M11"/>
  <c r="L11"/>
  <c r="K11"/>
  <c r="O10"/>
  <c r="N10"/>
  <c r="M10"/>
  <c r="L10"/>
  <c r="K10"/>
  <c r="O9"/>
  <c r="N9"/>
  <c r="M9"/>
  <c r="L9"/>
  <c r="K9"/>
  <c r="O8"/>
  <c r="O168" s="1"/>
  <c r="N8"/>
  <c r="M8"/>
  <c r="M168" s="1"/>
  <c r="L8"/>
  <c r="L168" s="1"/>
  <c r="K8"/>
  <c r="K168" s="1"/>
  <c r="O7"/>
  <c r="O167" s="1"/>
  <c r="N7"/>
  <c r="N167" s="1"/>
  <c r="M7"/>
  <c r="M167" s="1"/>
  <c r="L7"/>
  <c r="L167" s="1"/>
  <c r="K7"/>
  <c r="O6"/>
  <c r="O166" s="1"/>
  <c r="N6"/>
  <c r="N166" s="1"/>
  <c r="M6"/>
  <c r="M166" s="1"/>
  <c r="L6"/>
  <c r="K6"/>
  <c r="K166" s="1"/>
  <c r="O5"/>
  <c r="O165" s="1"/>
  <c r="N5"/>
  <c r="N165" s="1"/>
  <c r="M5"/>
  <c r="M165" s="1"/>
  <c r="L5"/>
  <c r="L165" s="1"/>
  <c r="K5"/>
  <c r="K165" s="1"/>
  <c r="N7" i="4"/>
  <c r="S7" s="1"/>
  <c r="N8"/>
  <c r="O8"/>
  <c r="N11"/>
  <c r="N12"/>
  <c r="S8" s="1"/>
  <c r="O12"/>
  <c r="T8" s="1"/>
  <c r="N13"/>
  <c r="N14"/>
  <c r="N15"/>
  <c r="N16"/>
  <c r="O16"/>
  <c r="N17"/>
  <c r="N18"/>
  <c r="N19"/>
  <c r="N20"/>
  <c r="O20"/>
  <c r="N21"/>
  <c r="N22"/>
  <c r="N23"/>
  <c r="N24"/>
  <c r="O24"/>
  <c r="N25"/>
  <c r="N26"/>
  <c r="N27"/>
  <c r="N28"/>
  <c r="O28"/>
  <c r="N29"/>
  <c r="N30"/>
  <c r="N31"/>
  <c r="N32"/>
  <c r="O32"/>
  <c r="N33"/>
  <c r="N34"/>
  <c r="N35"/>
  <c r="N36"/>
  <c r="O36"/>
  <c r="N37"/>
  <c r="N38"/>
  <c r="N39"/>
  <c r="N40"/>
  <c r="O40"/>
  <c r="N41"/>
  <c r="O41"/>
  <c r="N42"/>
  <c r="O42"/>
  <c r="N43"/>
  <c r="O43"/>
  <c r="N44"/>
  <c r="O44"/>
  <c r="N45"/>
  <c r="S45" s="1"/>
  <c r="O45"/>
  <c r="T45" s="1"/>
  <c r="N46"/>
  <c r="S46" s="1"/>
  <c r="O46"/>
  <c r="T46" s="1"/>
  <c r="N47"/>
  <c r="S47" s="1"/>
  <c r="O47"/>
  <c r="T47" s="1"/>
  <c r="N48"/>
  <c r="S48" s="1"/>
  <c r="O48"/>
  <c r="T48" s="1"/>
  <c r="N49"/>
  <c r="O49"/>
  <c r="N50"/>
  <c r="O50"/>
  <c r="N51"/>
  <c r="O51"/>
  <c r="N52"/>
  <c r="O52"/>
  <c r="N53"/>
  <c r="O53"/>
  <c r="N54"/>
  <c r="O54"/>
  <c r="N55"/>
  <c r="O55"/>
  <c r="N56"/>
  <c r="O56"/>
  <c r="N57"/>
  <c r="O57"/>
  <c r="N58"/>
  <c r="O58"/>
  <c r="N59"/>
  <c r="O59"/>
  <c r="N60"/>
  <c r="O60"/>
  <c r="N61"/>
  <c r="O61"/>
  <c r="N62"/>
  <c r="O62"/>
  <c r="N63"/>
  <c r="O63"/>
  <c r="N64"/>
  <c r="O64"/>
  <c r="N65"/>
  <c r="O65"/>
  <c r="N66"/>
  <c r="O66"/>
  <c r="N67"/>
  <c r="O67"/>
  <c r="N68"/>
  <c r="O68"/>
  <c r="N69"/>
  <c r="O69"/>
  <c r="N70"/>
  <c r="O70"/>
  <c r="N71"/>
  <c r="O71"/>
  <c r="N72"/>
  <c r="O72"/>
  <c r="N73"/>
  <c r="O73"/>
  <c r="N74"/>
  <c r="O74"/>
  <c r="N75"/>
  <c r="O75"/>
  <c r="N76"/>
  <c r="O76"/>
  <c r="N77"/>
  <c r="O77"/>
  <c r="N78"/>
  <c r="O78"/>
  <c r="N79"/>
  <c r="O79"/>
  <c r="N80"/>
  <c r="O80"/>
  <c r="N81"/>
  <c r="O81"/>
  <c r="N82"/>
  <c r="O82"/>
  <c r="N83"/>
  <c r="O83"/>
  <c r="N84"/>
  <c r="O84"/>
  <c r="N85"/>
  <c r="S85" s="1"/>
  <c r="O85"/>
  <c r="T85" s="1"/>
  <c r="N86"/>
  <c r="S86" s="1"/>
  <c r="O86"/>
  <c r="T86" s="1"/>
  <c r="N87"/>
  <c r="S87" s="1"/>
  <c r="O87"/>
  <c r="T87" s="1"/>
  <c r="N88"/>
  <c r="S88" s="1"/>
  <c r="O88"/>
  <c r="T88" s="1"/>
  <c r="N89"/>
  <c r="O89"/>
  <c r="N90"/>
  <c r="O90"/>
  <c r="N91"/>
  <c r="O91"/>
  <c r="N92"/>
  <c r="O92"/>
  <c r="N93"/>
  <c r="O93"/>
  <c r="N94"/>
  <c r="O94"/>
  <c r="N95"/>
  <c r="O95"/>
  <c r="N96"/>
  <c r="O96"/>
  <c r="N97"/>
  <c r="O97"/>
  <c r="N98"/>
  <c r="O98"/>
  <c r="N99"/>
  <c r="O99"/>
  <c r="N100"/>
  <c r="O100"/>
  <c r="N101"/>
  <c r="O101"/>
  <c r="N102"/>
  <c r="O102"/>
  <c r="N103"/>
  <c r="O103"/>
  <c r="N104"/>
  <c r="O104"/>
  <c r="N105"/>
  <c r="O105"/>
  <c r="N106"/>
  <c r="O106"/>
  <c r="N107"/>
  <c r="O107"/>
  <c r="N108"/>
  <c r="O108"/>
  <c r="N109"/>
  <c r="O109"/>
  <c r="N110"/>
  <c r="O110"/>
  <c r="N111"/>
  <c r="O111"/>
  <c r="N112"/>
  <c r="O112"/>
  <c r="N113"/>
  <c r="O113"/>
  <c r="N114"/>
  <c r="O114"/>
  <c r="N115"/>
  <c r="O115"/>
  <c r="N116"/>
  <c r="O116"/>
  <c r="N117"/>
  <c r="O117"/>
  <c r="N118"/>
  <c r="O118"/>
  <c r="N119"/>
  <c r="O119"/>
  <c r="N120"/>
  <c r="O120"/>
  <c r="N121"/>
  <c r="O121"/>
  <c r="N122"/>
  <c r="O122"/>
  <c r="N123"/>
  <c r="O123"/>
  <c r="N124"/>
  <c r="O124"/>
  <c r="N125"/>
  <c r="S125" s="1"/>
  <c r="O125"/>
  <c r="T125" s="1"/>
  <c r="N126"/>
  <c r="S126" s="1"/>
  <c r="O126"/>
  <c r="T126" s="1"/>
  <c r="N127"/>
  <c r="S127" s="1"/>
  <c r="O127"/>
  <c r="T127" s="1"/>
  <c r="N128"/>
  <c r="S128" s="1"/>
  <c r="O128"/>
  <c r="T128" s="1"/>
  <c r="N129"/>
  <c r="O129"/>
  <c r="N130"/>
  <c r="O130"/>
  <c r="N131"/>
  <c r="O131"/>
  <c r="N132"/>
  <c r="O132"/>
  <c r="N133"/>
  <c r="O133"/>
  <c r="N134"/>
  <c r="O134"/>
  <c r="N135"/>
  <c r="O135"/>
  <c r="N136"/>
  <c r="O136"/>
  <c r="N137"/>
  <c r="O137"/>
  <c r="N138"/>
  <c r="O138"/>
  <c r="N139"/>
  <c r="O139"/>
  <c r="N140"/>
  <c r="O140"/>
  <c r="N141"/>
  <c r="O141"/>
  <c r="N142"/>
  <c r="O142"/>
  <c r="N143"/>
  <c r="O143"/>
  <c r="N144"/>
  <c r="O144"/>
  <c r="N145"/>
  <c r="O145"/>
  <c r="N146"/>
  <c r="O146"/>
  <c r="N147"/>
  <c r="O147"/>
  <c r="N148"/>
  <c r="O148"/>
  <c r="N149"/>
  <c r="O149"/>
  <c r="N150"/>
  <c r="O150"/>
  <c r="N151"/>
  <c r="O151"/>
  <c r="N152"/>
  <c r="O152"/>
  <c r="N153"/>
  <c r="O153"/>
  <c r="N154"/>
  <c r="O154"/>
  <c r="N155"/>
  <c r="O155"/>
  <c r="N156"/>
  <c r="O156"/>
  <c r="N157"/>
  <c r="O157"/>
  <c r="N158"/>
  <c r="O158"/>
  <c r="N159"/>
  <c r="O159"/>
  <c r="N160"/>
  <c r="O160"/>
  <c r="N161"/>
  <c r="O161"/>
  <c r="N162"/>
  <c r="O162"/>
  <c r="N163"/>
  <c r="O163"/>
  <c r="N164"/>
  <c r="O164"/>
  <c r="M6"/>
  <c r="R6" s="1"/>
  <c r="M7"/>
  <c r="M8"/>
  <c r="R8" s="1"/>
  <c r="M10"/>
  <c r="M11"/>
  <c r="M12"/>
  <c r="M14"/>
  <c r="M15"/>
  <c r="R7" s="1"/>
  <c r="M16"/>
  <c r="M18"/>
  <c r="M19"/>
  <c r="M20"/>
  <c r="M22"/>
  <c r="M23"/>
  <c r="M24"/>
  <c r="M26"/>
  <c r="M27"/>
  <c r="M28"/>
  <c r="M30"/>
  <c r="M31"/>
  <c r="M32"/>
  <c r="M34"/>
  <c r="M35"/>
  <c r="M36"/>
  <c r="M38"/>
  <c r="M39"/>
  <c r="M40"/>
  <c r="M42"/>
  <c r="M43"/>
  <c r="M44"/>
  <c r="M45"/>
  <c r="M46"/>
  <c r="R46" s="1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R86" s="1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R126" s="1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L161"/>
  <c r="L162"/>
  <c r="L163"/>
  <c r="L164"/>
  <c r="L157"/>
  <c r="L158"/>
  <c r="L159"/>
  <c r="L160"/>
  <c r="L153"/>
  <c r="L154"/>
  <c r="L155"/>
  <c r="L156"/>
  <c r="L149"/>
  <c r="L150"/>
  <c r="L151"/>
  <c r="L152"/>
  <c r="L145"/>
  <c r="L146"/>
  <c r="L147"/>
  <c r="L148"/>
  <c r="L141"/>
  <c r="L142"/>
  <c r="L143"/>
  <c r="L144"/>
  <c r="L137"/>
  <c r="L138"/>
  <c r="L139"/>
  <c r="L140"/>
  <c r="L133"/>
  <c r="L134"/>
  <c r="L135"/>
  <c r="L136"/>
  <c r="L129"/>
  <c r="L130"/>
  <c r="L131"/>
  <c r="L132"/>
  <c r="L125"/>
  <c r="L126"/>
  <c r="Q126" s="1"/>
  <c r="L127"/>
  <c r="Q127" s="1"/>
  <c r="L128"/>
  <c r="L121"/>
  <c r="L122"/>
  <c r="L123"/>
  <c r="L124"/>
  <c r="L117"/>
  <c r="L118"/>
  <c r="L119"/>
  <c r="L120"/>
  <c r="L113"/>
  <c r="L114"/>
  <c r="L115"/>
  <c r="L116"/>
  <c r="L109"/>
  <c r="L110"/>
  <c r="L111"/>
  <c r="L112"/>
  <c r="L105"/>
  <c r="L106"/>
  <c r="L107"/>
  <c r="L108"/>
  <c r="L101"/>
  <c r="L102"/>
  <c r="L103"/>
  <c r="L104"/>
  <c r="L97"/>
  <c r="L98"/>
  <c r="L99"/>
  <c r="L100"/>
  <c r="L93"/>
  <c r="L94"/>
  <c r="L95"/>
  <c r="L96"/>
  <c r="L89"/>
  <c r="L90"/>
  <c r="L91"/>
  <c r="L92"/>
  <c r="L85"/>
  <c r="L86"/>
  <c r="Q86" s="1"/>
  <c r="L87"/>
  <c r="Q87" s="1"/>
  <c r="L88"/>
  <c r="L81"/>
  <c r="L82"/>
  <c r="L83"/>
  <c r="L84"/>
  <c r="L77"/>
  <c r="L78"/>
  <c r="L79"/>
  <c r="L80"/>
  <c r="L73"/>
  <c r="L74"/>
  <c r="L75"/>
  <c r="L76"/>
  <c r="L69"/>
  <c r="L70"/>
  <c r="L71"/>
  <c r="L72"/>
  <c r="L65"/>
  <c r="L66"/>
  <c r="L67"/>
  <c r="L68"/>
  <c r="L61"/>
  <c r="L62"/>
  <c r="L63"/>
  <c r="L64"/>
  <c r="L57"/>
  <c r="L58"/>
  <c r="L59"/>
  <c r="L60"/>
  <c r="L53"/>
  <c r="L54"/>
  <c r="L55"/>
  <c r="L56"/>
  <c r="L49"/>
  <c r="L50"/>
  <c r="L51"/>
  <c r="L52"/>
  <c r="L45"/>
  <c r="L46"/>
  <c r="Q46" s="1"/>
  <c r="L47"/>
  <c r="Q47" s="1"/>
  <c r="L48"/>
  <c r="L41"/>
  <c r="L42"/>
  <c r="L43"/>
  <c r="L44"/>
  <c r="L37"/>
  <c r="L38"/>
  <c r="L39"/>
  <c r="L40"/>
  <c r="L33"/>
  <c r="L34"/>
  <c r="L35"/>
  <c r="L36"/>
  <c r="L29"/>
  <c r="L30"/>
  <c r="L31"/>
  <c r="L32"/>
  <c r="L25"/>
  <c r="L26"/>
  <c r="L27"/>
  <c r="L28"/>
  <c r="L21"/>
  <c r="L22"/>
  <c r="L23"/>
  <c r="L24"/>
  <c r="L17"/>
  <c r="L18"/>
  <c r="L19"/>
  <c r="L20"/>
  <c r="L13"/>
  <c r="L14"/>
  <c r="L15"/>
  <c r="L16"/>
  <c r="L9"/>
  <c r="L10"/>
  <c r="L11"/>
  <c r="L12"/>
  <c r="L5"/>
  <c r="Q5" s="1"/>
  <c r="L6"/>
  <c r="L166" s="1"/>
  <c r="L7"/>
  <c r="L167" s="1"/>
  <c r="L8"/>
  <c r="L168" s="1"/>
  <c r="K161"/>
  <c r="K162"/>
  <c r="K163"/>
  <c r="K164"/>
  <c r="K157"/>
  <c r="K158"/>
  <c r="K159"/>
  <c r="K160"/>
  <c r="K153"/>
  <c r="K154"/>
  <c r="K155"/>
  <c r="K156"/>
  <c r="K149"/>
  <c r="K150"/>
  <c r="K151"/>
  <c r="K152"/>
  <c r="K145"/>
  <c r="K146"/>
  <c r="K147"/>
  <c r="K148"/>
  <c r="K141"/>
  <c r="K142"/>
  <c r="K143"/>
  <c r="K144"/>
  <c r="K137"/>
  <c r="K138"/>
  <c r="K139"/>
  <c r="K140"/>
  <c r="K133"/>
  <c r="K134"/>
  <c r="K135"/>
  <c r="K136"/>
  <c r="K129"/>
  <c r="K130"/>
  <c r="K131"/>
  <c r="K132"/>
  <c r="K125"/>
  <c r="K126"/>
  <c r="K127"/>
  <c r="K128"/>
  <c r="K121"/>
  <c r="K122"/>
  <c r="K123"/>
  <c r="K124"/>
  <c r="K117"/>
  <c r="K118"/>
  <c r="K119"/>
  <c r="K120"/>
  <c r="K113"/>
  <c r="K114"/>
  <c r="K115"/>
  <c r="K116"/>
  <c r="K109"/>
  <c r="K110"/>
  <c r="K111"/>
  <c r="K112"/>
  <c r="K105"/>
  <c r="K106"/>
  <c r="K107"/>
  <c r="K108"/>
  <c r="K101"/>
  <c r="K102"/>
  <c r="K103"/>
  <c r="K104"/>
  <c r="K97"/>
  <c r="K98"/>
  <c r="K99"/>
  <c r="K100"/>
  <c r="K93"/>
  <c r="K94"/>
  <c r="K95"/>
  <c r="K96"/>
  <c r="K89"/>
  <c r="K90"/>
  <c r="K91"/>
  <c r="K92"/>
  <c r="K85"/>
  <c r="K86"/>
  <c r="K87"/>
  <c r="K88"/>
  <c r="K81"/>
  <c r="K82"/>
  <c r="K83"/>
  <c r="K84"/>
  <c r="K77"/>
  <c r="K78"/>
  <c r="K79"/>
  <c r="K80"/>
  <c r="K73"/>
  <c r="K74"/>
  <c r="K75"/>
  <c r="K76"/>
  <c r="K69"/>
  <c r="K70"/>
  <c r="K71"/>
  <c r="K72"/>
  <c r="K65"/>
  <c r="K66"/>
  <c r="K67"/>
  <c r="K68"/>
  <c r="K61"/>
  <c r="K62"/>
  <c r="K63"/>
  <c r="K64"/>
  <c r="K57"/>
  <c r="K58"/>
  <c r="K59"/>
  <c r="K60"/>
  <c r="K53"/>
  <c r="K54"/>
  <c r="K55"/>
  <c r="K56"/>
  <c r="K49"/>
  <c r="K50"/>
  <c r="K51"/>
  <c r="K52"/>
  <c r="K45"/>
  <c r="K46"/>
  <c r="K47"/>
  <c r="K48"/>
  <c r="K41"/>
  <c r="K42"/>
  <c r="K43"/>
  <c r="K44"/>
  <c r="K37"/>
  <c r="K38"/>
  <c r="K39"/>
  <c r="K40"/>
  <c r="K33"/>
  <c r="K34"/>
  <c r="K35"/>
  <c r="K36"/>
  <c r="K29"/>
  <c r="K30"/>
  <c r="K31"/>
  <c r="K32"/>
  <c r="K25"/>
  <c r="K26"/>
  <c r="K27"/>
  <c r="K28"/>
  <c r="K21"/>
  <c r="K22"/>
  <c r="K23"/>
  <c r="K24"/>
  <c r="K17"/>
  <c r="K18"/>
  <c r="K19"/>
  <c r="K20"/>
  <c r="K13"/>
  <c r="K14"/>
  <c r="K15"/>
  <c r="K16"/>
  <c r="K9"/>
  <c r="K10"/>
  <c r="K11"/>
  <c r="K12"/>
  <c r="K5"/>
  <c r="K165" s="1"/>
  <c r="K6"/>
  <c r="K166" s="1"/>
  <c r="K7"/>
  <c r="K167" s="1"/>
  <c r="K8"/>
  <c r="K168" s="1"/>
  <c r="L169" i="6" l="1"/>
  <c r="R5"/>
  <c r="R6"/>
  <c r="R7"/>
  <c r="R8"/>
  <c r="T6"/>
  <c r="S6"/>
  <c r="S7"/>
  <c r="L166"/>
  <c r="K167"/>
  <c r="N168"/>
  <c r="Q5"/>
  <c r="Q6"/>
  <c r="Q7"/>
  <c r="Q8"/>
  <c r="Q6" i="4"/>
  <c r="Q8"/>
  <c r="S5"/>
  <c r="L169"/>
  <c r="M166"/>
  <c r="N168"/>
  <c r="M167"/>
  <c r="M168"/>
  <c r="O168"/>
  <c r="N167"/>
  <c r="L165"/>
  <c r="M167" i="5"/>
  <c r="M165" i="4"/>
  <c r="N166"/>
  <c r="O167"/>
  <c r="O165"/>
  <c r="O166"/>
</calcChain>
</file>

<file path=xl/sharedStrings.xml><?xml version="1.0" encoding="utf-8"?>
<sst xmlns="http://schemas.openxmlformats.org/spreadsheetml/2006/main" count="2634" uniqueCount="208">
  <si>
    <t>Bearer Rate (kbps)</t>
    <phoneticPr fontId="1" type="noConversion"/>
  </si>
  <si>
    <t>T</t>
    <phoneticPr fontId="1" type="noConversion"/>
  </si>
  <si>
    <t>Test Cases</t>
    <phoneticPr fontId="1" type="noConversion"/>
  </si>
  <si>
    <t>SB1</t>
    <phoneticPr fontId="1" type="noConversion"/>
  </si>
  <si>
    <t>SB2</t>
    <phoneticPr fontId="1" type="noConversion"/>
  </si>
  <si>
    <t>SB3</t>
  </si>
  <si>
    <t>SB4</t>
  </si>
  <si>
    <t>SB5</t>
  </si>
  <si>
    <t>SB6</t>
  </si>
  <si>
    <t>SB7</t>
  </si>
  <si>
    <t>SB8</t>
  </si>
  <si>
    <t>SB9</t>
  </si>
  <si>
    <t>SB10</t>
  </si>
  <si>
    <t>SB11</t>
  </si>
  <si>
    <t>SB12</t>
  </si>
  <si>
    <t>SB13</t>
  </si>
  <si>
    <t>SB14</t>
  </si>
  <si>
    <t>SB15</t>
  </si>
  <si>
    <t>SB16</t>
  </si>
  <si>
    <t>SB17</t>
  </si>
  <si>
    <t>SB18</t>
  </si>
  <si>
    <t>SB19</t>
  </si>
  <si>
    <t>SB20</t>
  </si>
  <si>
    <t>SB21</t>
  </si>
  <si>
    <t>SB22</t>
  </si>
  <si>
    <t>SB23</t>
  </si>
  <si>
    <t>SB24</t>
  </si>
  <si>
    <t>SB25</t>
  </si>
  <si>
    <t>SB26</t>
  </si>
  <si>
    <t>SB27</t>
  </si>
  <si>
    <t>SB28</t>
  </si>
  <si>
    <t>SB29</t>
  </si>
  <si>
    <t>SB30</t>
  </si>
  <si>
    <t>SB31</t>
  </si>
  <si>
    <t>SB32</t>
  </si>
  <si>
    <t>SB33</t>
  </si>
  <si>
    <t>SB34</t>
  </si>
  <si>
    <t>SB35</t>
  </si>
  <si>
    <t>SB36</t>
  </si>
  <si>
    <t>SB37</t>
  </si>
  <si>
    <t>SB38</t>
  </si>
  <si>
    <t>SB39</t>
  </si>
  <si>
    <t>SB40</t>
  </si>
  <si>
    <t>SB41</t>
  </si>
  <si>
    <t>SB42</t>
  </si>
  <si>
    <t>SB43</t>
  </si>
  <si>
    <t>SB44</t>
  </si>
  <si>
    <t>SB45</t>
  </si>
  <si>
    <t>SB46</t>
  </si>
  <si>
    <t>SB47</t>
  </si>
  <si>
    <t>SB48</t>
  </si>
  <si>
    <t>SB49</t>
  </si>
  <si>
    <t>SB50</t>
  </si>
  <si>
    <t>SB51</t>
  </si>
  <si>
    <t>SB52</t>
  </si>
  <si>
    <t>SB53</t>
  </si>
  <si>
    <t>SB54</t>
  </si>
  <si>
    <t>SB55</t>
  </si>
  <si>
    <t>SB56</t>
  </si>
  <si>
    <t>SB57</t>
  </si>
  <si>
    <t>SB58</t>
  </si>
  <si>
    <t>SB59</t>
  </si>
  <si>
    <t>SB60</t>
  </si>
  <si>
    <t>SB61</t>
  </si>
  <si>
    <t>SB62</t>
  </si>
  <si>
    <t>SB63</t>
  </si>
  <si>
    <t>SB64</t>
  </si>
  <si>
    <t>SB65</t>
  </si>
  <si>
    <t>SB66</t>
  </si>
  <si>
    <t>SB67</t>
  </si>
  <si>
    <t>SB68</t>
  </si>
  <si>
    <t>SB69</t>
  </si>
  <si>
    <t>SB70</t>
  </si>
  <si>
    <t>SB71</t>
  </si>
  <si>
    <t>SB72</t>
  </si>
  <si>
    <t>SB73</t>
  </si>
  <si>
    <t>SB74</t>
  </si>
  <si>
    <t>SB75</t>
  </si>
  <si>
    <t>SB76</t>
  </si>
  <si>
    <t>SB77</t>
  </si>
  <si>
    <t>SB78</t>
  </si>
  <si>
    <t>SB79</t>
  </si>
  <si>
    <t>SB80</t>
  </si>
  <si>
    <t>SB81</t>
  </si>
  <si>
    <t>SB82</t>
  </si>
  <si>
    <t>SB83</t>
  </si>
  <si>
    <t>SB84</t>
  </si>
  <si>
    <t>SB85</t>
  </si>
  <si>
    <t>SB86</t>
  </si>
  <si>
    <t>SB87</t>
  </si>
  <si>
    <t>SB88</t>
  </si>
  <si>
    <t>SB89</t>
  </si>
  <si>
    <t>SB90</t>
  </si>
  <si>
    <t>SB91</t>
  </si>
  <si>
    <t>SB92</t>
  </si>
  <si>
    <t>SB93</t>
  </si>
  <si>
    <t>SB94</t>
  </si>
  <si>
    <t>SB95</t>
  </si>
  <si>
    <t>SB96</t>
  </si>
  <si>
    <t>SB97</t>
  </si>
  <si>
    <t>SB98</t>
  </si>
  <si>
    <t>SB99</t>
  </si>
  <si>
    <t>SB100</t>
  </si>
  <si>
    <t>SB101</t>
  </si>
  <si>
    <t>SB102</t>
  </si>
  <si>
    <t>SB103</t>
  </si>
  <si>
    <t>SB104</t>
  </si>
  <si>
    <t>SB105</t>
  </si>
  <si>
    <t>SB106</t>
  </si>
  <si>
    <t>SB107</t>
  </si>
  <si>
    <t>SB108</t>
  </si>
  <si>
    <t>SB109</t>
  </si>
  <si>
    <t>SB110</t>
  </si>
  <si>
    <t>SB111</t>
  </si>
  <si>
    <t>SB112</t>
  </si>
  <si>
    <t>SB113</t>
  </si>
  <si>
    <t>SB114</t>
  </si>
  <si>
    <t>SB115</t>
  </si>
  <si>
    <t>SB116</t>
  </si>
  <si>
    <t>SB117</t>
  </si>
  <si>
    <t>SB118</t>
  </si>
  <si>
    <t>SB119</t>
  </si>
  <si>
    <t>SB120</t>
  </si>
  <si>
    <t>SB121</t>
  </si>
  <si>
    <t>SB122</t>
  </si>
  <si>
    <t>SB123</t>
  </si>
  <si>
    <t>SB124</t>
  </si>
  <si>
    <t>SB125</t>
  </si>
  <si>
    <t>SB126</t>
  </si>
  <si>
    <t>SB127</t>
  </si>
  <si>
    <t>SB128</t>
  </si>
  <si>
    <t>SB129</t>
  </si>
  <si>
    <t>SB130</t>
  </si>
  <si>
    <t>SB131</t>
  </si>
  <si>
    <t>SB132</t>
  </si>
  <si>
    <t>SB133</t>
  </si>
  <si>
    <t>SB134</t>
  </si>
  <si>
    <t>SB135</t>
  </si>
  <si>
    <t>SB136</t>
  </si>
  <si>
    <t>SB137</t>
  </si>
  <si>
    <t>SB138</t>
  </si>
  <si>
    <t>SB139</t>
  </si>
  <si>
    <t>SB140</t>
  </si>
  <si>
    <t>SB141</t>
  </si>
  <si>
    <t>SB142</t>
  </si>
  <si>
    <t>SB143</t>
  </si>
  <si>
    <t>SB144</t>
  </si>
  <si>
    <t>SB145</t>
  </si>
  <si>
    <t>SB146</t>
  </si>
  <si>
    <t>SB147</t>
  </si>
  <si>
    <t>SB148</t>
  </si>
  <si>
    <t>SB149</t>
  </si>
  <si>
    <t>SB150</t>
  </si>
  <si>
    <t>SB151</t>
  </si>
  <si>
    <t>SB152</t>
  </si>
  <si>
    <t>SB153</t>
  </si>
  <si>
    <t>SB154</t>
  </si>
  <si>
    <t>SB155</t>
  </si>
  <si>
    <t>SB156</t>
  </si>
  <si>
    <t>SB157</t>
  </si>
  <si>
    <t>SB158</t>
  </si>
  <si>
    <t>SB159</t>
  </si>
  <si>
    <t>SB160</t>
  </si>
  <si>
    <t>M</t>
    <phoneticPr fontId="1" type="noConversion"/>
  </si>
  <si>
    <t>K (Ave)</t>
    <phoneticPr fontId="1" type="noConversion"/>
  </si>
  <si>
    <t># of Erasured T Symbols</t>
    <phoneticPr fontId="1" type="noConversion"/>
  </si>
  <si>
    <t># of Erasured T/2 Sub-symbols</t>
    <phoneticPr fontId="1" type="noConversion"/>
  </si>
  <si>
    <t># of Erasured T/4 Sub-symbols</t>
    <phoneticPr fontId="1" type="noConversion"/>
  </si>
  <si>
    <t># of Erasured T/8 Sub-symbols</t>
    <phoneticPr fontId="1" type="noConversion"/>
  </si>
  <si>
    <t>K (Average)</t>
    <phoneticPr fontId="1" type="noConversion"/>
  </si>
  <si>
    <t># of Erasured T Symbols</t>
    <phoneticPr fontId="1" type="noConversion"/>
  </si>
  <si>
    <t># of Erasured T/2 Sub-symbols
(Worst)</t>
    <phoneticPr fontId="1" type="noConversion"/>
  </si>
  <si>
    <t># of Erasured T/4 Sub-symbols
(Worst)</t>
    <phoneticPr fontId="1" type="noConversion"/>
  </si>
  <si>
    <t># of Erasured T/8 Sub-symbols
(Worst)</t>
    <phoneticPr fontId="1" type="noConversion"/>
  </si>
  <si>
    <t>Block Duration (sec)</t>
    <phoneticPr fontId="1" type="noConversion"/>
  </si>
  <si>
    <t>Block Duration (sec)</t>
    <phoneticPr fontId="1" type="noConversion"/>
  </si>
  <si>
    <t>N/A</t>
  </si>
  <si>
    <t>K</t>
  </si>
  <si>
    <t>K</t>
    <phoneticPr fontId="1" type="noConversion"/>
  </si>
  <si>
    <t># of Erasured 
T Symbols</t>
  </si>
  <si>
    <t># of Erasured 
T Symbols</t>
    <phoneticPr fontId="1" type="noConversion"/>
  </si>
  <si>
    <t># of Erasured 
T/2 Sub-symbols</t>
  </si>
  <si>
    <t># of Erasured 
T/2 Sub-symbols</t>
    <phoneticPr fontId="1" type="noConversion"/>
  </si>
  <si>
    <t># of Erasured 
T/4 Sub-symbols</t>
  </si>
  <si>
    <t># of Erasured 
T/4 Sub-symbols</t>
    <phoneticPr fontId="1" type="noConversion"/>
  </si>
  <si>
    <t># of Erasured 
T/8 Sub-symbols</t>
  </si>
  <si>
    <t># of Erasured 
T/8 Sub-symbols</t>
    <phoneticPr fontId="1" type="noConversion"/>
  </si>
  <si>
    <t># of Erasured 
T/4 Sub-symbols</t>
    <phoneticPr fontId="1" type="noConversion"/>
  </si>
  <si>
    <t># of Erasured 
T Symbols</t>
    <phoneticPr fontId="1" type="noConversion"/>
  </si>
  <si>
    <t>Total Average</t>
    <phoneticPr fontId="1" type="noConversion"/>
  </si>
  <si>
    <t>Max</t>
    <phoneticPr fontId="1" type="noConversion"/>
  </si>
  <si>
    <t>Ratio Representation</t>
    <phoneticPr fontId="1" type="noConversion"/>
  </si>
  <si>
    <t>Average on the bearer rate</t>
  </si>
  <si>
    <t>Average on the bearer rate</t>
    <phoneticPr fontId="1" type="noConversion"/>
  </si>
  <si>
    <t>N</t>
    <phoneticPr fontId="1" type="noConversion"/>
  </si>
  <si>
    <t>BLER = 1%</t>
    <phoneticPr fontId="1" type="noConversion"/>
  </si>
  <si>
    <t>BLER = 5 %</t>
    <phoneticPr fontId="1" type="noConversion"/>
  </si>
  <si>
    <t>BLER = 10 %</t>
    <phoneticPr fontId="1" type="noConversion"/>
  </si>
  <si>
    <t>BLER = 15 %</t>
  </si>
  <si>
    <t>BLER = 20 %</t>
  </si>
  <si>
    <t>BLER = 30 %</t>
    <phoneticPr fontId="1" type="noConversion"/>
  </si>
  <si>
    <t>Total</t>
    <phoneticPr fontId="1" type="noConversion"/>
  </si>
  <si>
    <t>BR</t>
    <phoneticPr fontId="1" type="noConversion"/>
  </si>
  <si>
    <t>64 kbps</t>
    <phoneticPr fontId="1" type="noConversion"/>
  </si>
  <si>
    <t>128 kbps</t>
    <phoneticPr fontId="1" type="noConversion"/>
  </si>
  <si>
    <t>256 kbps</t>
    <phoneticPr fontId="1" type="noConversion"/>
  </si>
  <si>
    <t>384 kbps</t>
    <phoneticPr fontId="1" type="noConversion"/>
  </si>
  <si>
    <t>NA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</si>
</sst>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</cellXfs>
  <cellStyles count="1">
    <cellStyle name="표준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zoomScale="70" zoomScaleNormal="70" workbookViewId="0">
      <selection activeCell="M13" sqref="M13"/>
    </sheetView>
  </sheetViews>
  <sheetFormatPr defaultRowHeight="16.5"/>
  <cols>
    <col min="1" max="1" width="11" bestFit="1" customWidth="1"/>
    <col min="2" max="2" width="10" bestFit="1" customWidth="1"/>
    <col min="3" max="4" width="13.375" bestFit="1" customWidth="1"/>
    <col min="5" max="7" width="16.5" bestFit="1" customWidth="1"/>
    <col min="12" max="12" width="9" customWidth="1"/>
  </cols>
  <sheetData>
    <row r="1" spans="1:16" ht="33">
      <c r="B1" t="s">
        <v>194</v>
      </c>
      <c r="C1" s="44" t="s">
        <v>177</v>
      </c>
      <c r="D1" s="42" t="s">
        <v>179</v>
      </c>
      <c r="E1" s="42" t="s">
        <v>181</v>
      </c>
      <c r="F1" s="42" t="s">
        <v>183</v>
      </c>
      <c r="G1" s="42" t="s">
        <v>185</v>
      </c>
    </row>
    <row r="2" spans="1:16">
      <c r="A2" t="s">
        <v>195</v>
      </c>
      <c r="B2">
        <v>1</v>
      </c>
      <c r="C2" s="44">
        <v>1</v>
      </c>
      <c r="D2" s="44">
        <v>1</v>
      </c>
      <c r="E2" s="45" t="s">
        <v>207</v>
      </c>
      <c r="F2" s="45" t="s">
        <v>207</v>
      </c>
      <c r="G2" s="45" t="s">
        <v>207</v>
      </c>
    </row>
    <row r="3" spans="1:16">
      <c r="B3">
        <v>2</v>
      </c>
      <c r="C3" s="44">
        <v>0.95533895362566579</v>
      </c>
      <c r="D3" s="44">
        <v>0.9879506439422453</v>
      </c>
      <c r="E3" s="44">
        <v>0.96628675531901176</v>
      </c>
      <c r="F3" s="45" t="s">
        <v>207</v>
      </c>
      <c r="G3" s="45" t="s">
        <v>207</v>
      </c>
    </row>
    <row r="4" spans="1:16">
      <c r="B4">
        <v>4</v>
      </c>
      <c r="C4" s="44">
        <v>0.93042554227250651</v>
      </c>
      <c r="D4" s="44">
        <v>0.98074859277088111</v>
      </c>
      <c r="E4" s="44">
        <v>0.9588001399795465</v>
      </c>
      <c r="F4" s="44">
        <v>0.94820025978146627</v>
      </c>
      <c r="G4" s="45" t="s">
        <v>207</v>
      </c>
    </row>
    <row r="5" spans="1:16">
      <c r="B5">
        <v>8</v>
      </c>
      <c r="C5" s="44">
        <v>0.9168723910966653</v>
      </c>
      <c r="D5" s="44">
        <v>0.97485101435507315</v>
      </c>
      <c r="E5" s="44">
        <v>0.95313325650676295</v>
      </c>
      <c r="F5" s="44">
        <v>0.94403626507505911</v>
      </c>
      <c r="G5" s="44">
        <v>0.94038301261181467</v>
      </c>
    </row>
    <row r="6" spans="1:16">
      <c r="A6" t="s">
        <v>196</v>
      </c>
      <c r="B6">
        <v>1</v>
      </c>
      <c r="C6" s="44">
        <v>1</v>
      </c>
      <c r="D6" s="44">
        <v>1</v>
      </c>
      <c r="E6" s="45" t="s">
        <v>207</v>
      </c>
      <c r="F6" s="45" t="s">
        <v>207</v>
      </c>
      <c r="G6" s="45" t="s">
        <v>207</v>
      </c>
      <c r="L6" s="44"/>
      <c r="M6" s="42"/>
      <c r="N6" s="42"/>
      <c r="O6" s="42"/>
      <c r="P6" s="42"/>
    </row>
    <row r="7" spans="1:16">
      <c r="B7">
        <v>2</v>
      </c>
      <c r="C7" s="44">
        <v>0.95533895362566579</v>
      </c>
      <c r="D7" s="44">
        <v>0.98657518501719177</v>
      </c>
      <c r="E7" s="44">
        <v>0.96236588199180917</v>
      </c>
      <c r="F7" s="45" t="s">
        <v>207</v>
      </c>
      <c r="G7" s="45" t="s">
        <v>207</v>
      </c>
      <c r="L7" s="44"/>
    </row>
    <row r="8" spans="1:16">
      <c r="B8">
        <v>4</v>
      </c>
      <c r="C8" s="44">
        <v>0.93042554227250651</v>
      </c>
      <c r="D8" s="44">
        <v>0.97863946196997065</v>
      </c>
      <c r="E8" s="44">
        <v>0.95370900015463911</v>
      </c>
      <c r="F8" s="44">
        <v>0.94189618817028786</v>
      </c>
      <c r="G8" s="45" t="s">
        <v>207</v>
      </c>
      <c r="L8" s="44"/>
      <c r="M8" s="44"/>
      <c r="N8" s="44"/>
      <c r="O8" s="44"/>
      <c r="P8" s="44"/>
    </row>
    <row r="9" spans="1:16">
      <c r="B9">
        <v>8</v>
      </c>
      <c r="C9" s="44">
        <v>0.9168723910966653</v>
      </c>
      <c r="D9" s="44">
        <v>0.97238562921218819</v>
      </c>
      <c r="E9" s="44">
        <v>0.94768138776255451</v>
      </c>
      <c r="F9" s="44">
        <v>0.93658902162515911</v>
      </c>
      <c r="G9" s="44">
        <v>0.93177251871835265</v>
      </c>
      <c r="L9" s="44"/>
      <c r="M9" s="44"/>
      <c r="N9" s="44"/>
      <c r="O9" s="44"/>
      <c r="P9" s="44"/>
    </row>
    <row r="10" spans="1:16">
      <c r="A10" t="s">
        <v>197</v>
      </c>
      <c r="B10">
        <v>1</v>
      </c>
      <c r="C10" s="44">
        <v>1</v>
      </c>
      <c r="D10" s="30">
        <v>1</v>
      </c>
      <c r="E10" s="45" t="s">
        <v>207</v>
      </c>
      <c r="F10" s="45" t="s">
        <v>207</v>
      </c>
      <c r="G10" s="45" t="s">
        <v>207</v>
      </c>
      <c r="L10" s="44"/>
      <c r="M10" s="44"/>
      <c r="N10" s="44"/>
      <c r="O10" s="44"/>
      <c r="P10" s="44"/>
    </row>
    <row r="11" spans="1:16">
      <c r="B11">
        <v>2</v>
      </c>
      <c r="C11" s="44">
        <v>0.95533895362566579</v>
      </c>
      <c r="D11" s="30">
        <v>0.98487326329399472</v>
      </c>
      <c r="E11" s="30">
        <v>0.96090532553876318</v>
      </c>
      <c r="F11" s="45" t="s">
        <v>207</v>
      </c>
      <c r="G11" s="45" t="s">
        <v>207</v>
      </c>
    </row>
    <row r="12" spans="1:16">
      <c r="B12">
        <v>4</v>
      </c>
      <c r="C12" s="44">
        <v>0.93042554227250651</v>
      </c>
      <c r="D12" s="30">
        <v>0.97596254129472015</v>
      </c>
      <c r="E12" s="30">
        <v>0.95124628816906664</v>
      </c>
      <c r="F12" s="30">
        <v>0.93943175307985638</v>
      </c>
      <c r="G12" s="45" t="s">
        <v>207</v>
      </c>
    </row>
    <row r="13" spans="1:16">
      <c r="B13">
        <v>8</v>
      </c>
      <c r="C13" s="44">
        <v>0.9168723910966653</v>
      </c>
      <c r="D13" s="30">
        <v>0.96930986038705291</v>
      </c>
      <c r="E13" s="30">
        <v>0.94477815049393965</v>
      </c>
      <c r="F13" s="30">
        <v>0.93347095394528012</v>
      </c>
      <c r="G13" s="30">
        <v>0.92840152555367172</v>
      </c>
    </row>
    <row r="14" spans="1:16">
      <c r="A14" t="s">
        <v>198</v>
      </c>
      <c r="B14">
        <v>1</v>
      </c>
      <c r="C14" s="44">
        <v>1</v>
      </c>
      <c r="D14" s="44">
        <v>1</v>
      </c>
      <c r="E14" s="45" t="s">
        <v>207</v>
      </c>
      <c r="F14" s="45" t="s">
        <v>207</v>
      </c>
      <c r="G14" s="45" t="s">
        <v>207</v>
      </c>
    </row>
    <row r="15" spans="1:16">
      <c r="B15">
        <v>2</v>
      </c>
      <c r="C15" s="44">
        <v>0.95533895362566579</v>
      </c>
      <c r="D15" s="44">
        <v>0.98322015011610975</v>
      </c>
      <c r="E15" s="44">
        <v>0.96016165794983377</v>
      </c>
      <c r="F15" s="45" t="s">
        <v>207</v>
      </c>
      <c r="G15" s="45" t="s">
        <v>207</v>
      </c>
    </row>
    <row r="16" spans="1:16">
      <c r="B16">
        <v>4</v>
      </c>
      <c r="C16" s="44">
        <v>0.93042554227250651</v>
      </c>
      <c r="D16" s="44">
        <v>0.97337860988277392</v>
      </c>
      <c r="E16" s="44">
        <v>0.94961762131136174</v>
      </c>
      <c r="F16" s="44">
        <v>0.93816822214248341</v>
      </c>
      <c r="G16" s="45" t="s">
        <v>207</v>
      </c>
    </row>
    <row r="17" spans="1:7">
      <c r="B17">
        <v>8</v>
      </c>
      <c r="C17" s="44">
        <v>0.9168723910966653</v>
      </c>
      <c r="D17" s="44">
        <v>0.96630657381055229</v>
      </c>
      <c r="E17" s="44">
        <v>0.9427178341878012</v>
      </c>
      <c r="F17" s="44">
        <v>0.9316822192590033</v>
      </c>
      <c r="G17" s="44">
        <v>0.92666744537039825</v>
      </c>
    </row>
    <row r="18" spans="1:7">
      <c r="A18" t="s">
        <v>199</v>
      </c>
      <c r="B18">
        <v>1</v>
      </c>
      <c r="C18" s="44">
        <v>1</v>
      </c>
      <c r="D18" s="30">
        <v>1</v>
      </c>
      <c r="E18" s="45" t="s">
        <v>207</v>
      </c>
      <c r="F18" s="45" t="s">
        <v>207</v>
      </c>
      <c r="G18" s="45" t="s">
        <v>207</v>
      </c>
    </row>
    <row r="19" spans="1:7">
      <c r="B19">
        <v>2</v>
      </c>
      <c r="C19" s="44">
        <v>0.95533895362566579</v>
      </c>
      <c r="D19" s="30">
        <v>0.98158227619185667</v>
      </c>
      <c r="E19" s="30">
        <v>0.95966737928940715</v>
      </c>
      <c r="F19" s="45" t="s">
        <v>207</v>
      </c>
      <c r="G19" s="45" t="s">
        <v>207</v>
      </c>
    </row>
    <row r="20" spans="1:7">
      <c r="B20">
        <v>4</v>
      </c>
      <c r="C20" s="44">
        <v>0.93042554227250651</v>
      </c>
      <c r="D20" s="30">
        <v>0.97080531067949172</v>
      </c>
      <c r="E20" s="30">
        <v>0.94825622879933513</v>
      </c>
      <c r="F20" s="30">
        <v>0.93733827444514861</v>
      </c>
      <c r="G20" s="45" t="s">
        <v>207</v>
      </c>
    </row>
    <row r="21" spans="1:7">
      <c r="B21">
        <v>8</v>
      </c>
      <c r="C21" s="44">
        <v>0.9168723910966653</v>
      </c>
      <c r="D21" s="30">
        <v>0.96331985332504222</v>
      </c>
      <c r="E21" s="30">
        <v>0.94094044312653047</v>
      </c>
      <c r="F21" s="30">
        <v>0.93037067206542401</v>
      </c>
      <c r="G21" s="30">
        <v>0.92552896132413065</v>
      </c>
    </row>
    <row r="22" spans="1:7">
      <c r="A22" t="s">
        <v>200</v>
      </c>
      <c r="B22">
        <v>1</v>
      </c>
      <c r="C22" s="44">
        <v>1</v>
      </c>
      <c r="D22" s="44">
        <v>1</v>
      </c>
      <c r="E22" s="45" t="s">
        <v>207</v>
      </c>
      <c r="F22" s="45" t="s">
        <v>207</v>
      </c>
      <c r="G22" s="45" t="s">
        <v>207</v>
      </c>
    </row>
    <row r="23" spans="1:7">
      <c r="B23">
        <v>2</v>
      </c>
      <c r="C23" s="44">
        <v>0.95533895362566579</v>
      </c>
      <c r="D23" s="44">
        <v>0.9782823534029621</v>
      </c>
      <c r="E23" s="44">
        <v>0.95896875333649978</v>
      </c>
      <c r="F23" s="45" t="s">
        <v>207</v>
      </c>
      <c r="G23" s="45" t="s">
        <v>207</v>
      </c>
    </row>
    <row r="24" spans="1:7">
      <c r="B24">
        <v>4</v>
      </c>
      <c r="C24" s="44">
        <v>0.93042554227250651</v>
      </c>
      <c r="D24" s="44">
        <v>0.96564488905789803</v>
      </c>
      <c r="E24" s="44">
        <v>0.94583961640673753</v>
      </c>
      <c r="F24" s="44">
        <v>0.93618174021632738</v>
      </c>
      <c r="G24" s="45" t="s">
        <v>207</v>
      </c>
    </row>
    <row r="25" spans="1:7">
      <c r="B25">
        <v>8</v>
      </c>
      <c r="C25" s="44">
        <v>0.9168723910966653</v>
      </c>
      <c r="D25" s="44">
        <v>0.95733337216218362</v>
      </c>
      <c r="E25" s="44">
        <v>0.93770381174382256</v>
      </c>
      <c r="F25" s="44">
        <v>0.92830710114790682</v>
      </c>
      <c r="G25" s="44">
        <v>0.9239747727533425</v>
      </c>
    </row>
    <row r="26" spans="1:7">
      <c r="A26" t="s">
        <v>201</v>
      </c>
      <c r="B26">
        <v>1</v>
      </c>
      <c r="C26" s="44">
        <v>1</v>
      </c>
      <c r="D26">
        <f>SUM(D2,D6,D10,D14,D18,D22)/6</f>
        <v>1</v>
      </c>
      <c r="E26" s="45" t="s">
        <v>207</v>
      </c>
      <c r="F26" s="45" t="s">
        <v>207</v>
      </c>
      <c r="G26" s="45" t="s">
        <v>207</v>
      </c>
    </row>
    <row r="27" spans="1:7">
      <c r="B27">
        <v>2</v>
      </c>
      <c r="C27" s="44">
        <v>0.95533895362566579</v>
      </c>
      <c r="D27" s="44">
        <f>SUM(D3,D7,D11,D15,D19,D23)/6</f>
        <v>0.98374731199406007</v>
      </c>
      <c r="E27" s="44">
        <f t="shared" ref="E27:G29" si="0">SUM(E3,E7,E11,E15,E19,E23)/6</f>
        <v>0.96139262557088745</v>
      </c>
      <c r="F27" s="45" t="s">
        <v>207</v>
      </c>
      <c r="G27" s="45" t="s">
        <v>207</v>
      </c>
    </row>
    <row r="28" spans="1:7">
      <c r="B28">
        <v>4</v>
      </c>
      <c r="C28" s="44">
        <v>0.93042554227250651</v>
      </c>
      <c r="D28" s="44">
        <f t="shared" ref="D28:D29" si="1">SUM(D4,D8,D12,D16,D20,D24)/6</f>
        <v>0.97419656760928908</v>
      </c>
      <c r="E28" s="44">
        <f t="shared" si="0"/>
        <v>0.95124481580344777</v>
      </c>
      <c r="F28" s="44">
        <f t="shared" si="0"/>
        <v>0.94020273963926171</v>
      </c>
      <c r="G28" s="45" t="s">
        <v>207</v>
      </c>
    </row>
    <row r="29" spans="1:7">
      <c r="B29">
        <v>8</v>
      </c>
      <c r="C29" s="44">
        <v>0.9168723910966653</v>
      </c>
      <c r="D29" s="44">
        <f t="shared" si="1"/>
        <v>0.96725105054201543</v>
      </c>
      <c r="E29" s="44">
        <f t="shared" si="0"/>
        <v>0.94449248063690172</v>
      </c>
      <c r="F29" s="44">
        <f t="shared" si="0"/>
        <v>0.93407603885297208</v>
      </c>
      <c r="G29" s="44">
        <f t="shared" si="0"/>
        <v>0.92945470605528502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zoomScale="85" zoomScaleNormal="85" workbookViewId="0">
      <selection activeCell="J15" sqref="J15"/>
    </sheetView>
  </sheetViews>
  <sheetFormatPr defaultRowHeight="16.5"/>
  <cols>
    <col min="1" max="1" width="13.125" bestFit="1" customWidth="1"/>
    <col min="2" max="2" width="3.5" bestFit="1" customWidth="1"/>
    <col min="3" max="4" width="14.25" bestFit="1" customWidth="1"/>
    <col min="5" max="5" width="16.375" bestFit="1" customWidth="1"/>
    <col min="6" max="6" width="16.5" bestFit="1" customWidth="1"/>
    <col min="7" max="7" width="16.375" customWidth="1"/>
  </cols>
  <sheetData>
    <row r="1" spans="1:7" ht="33">
      <c r="A1" t="s">
        <v>202</v>
      </c>
      <c r="B1" t="s">
        <v>194</v>
      </c>
      <c r="C1" s="44" t="s">
        <v>177</v>
      </c>
      <c r="D1" s="42" t="s">
        <v>179</v>
      </c>
      <c r="E1" s="42" t="s">
        <v>181</v>
      </c>
      <c r="F1" s="42" t="s">
        <v>183</v>
      </c>
      <c r="G1" s="42" t="s">
        <v>185</v>
      </c>
    </row>
    <row r="2" spans="1:7">
      <c r="A2" t="s">
        <v>203</v>
      </c>
      <c r="B2">
        <v>1</v>
      </c>
      <c r="C2" s="44">
        <v>1</v>
      </c>
      <c r="D2" s="44">
        <v>1</v>
      </c>
      <c r="E2" s="45" t="s">
        <v>207</v>
      </c>
      <c r="F2" s="45" t="s">
        <v>207</v>
      </c>
      <c r="G2" s="45" t="s">
        <v>207</v>
      </c>
    </row>
    <row r="3" spans="1:7">
      <c r="B3">
        <v>2</v>
      </c>
      <c r="C3" s="44">
        <v>0.94905764932755865</v>
      </c>
      <c r="D3" s="44">
        <v>0.98885396664153291</v>
      </c>
      <c r="E3" s="44">
        <v>0.96157192698977978</v>
      </c>
      <c r="F3" s="45" t="s">
        <v>207</v>
      </c>
      <c r="G3" s="45" t="s">
        <v>207</v>
      </c>
    </row>
    <row r="4" spans="1:7">
      <c r="B4">
        <v>4</v>
      </c>
      <c r="C4" s="44">
        <v>0.91815557951756366</v>
      </c>
      <c r="D4" s="44">
        <v>0.97984290660730755</v>
      </c>
      <c r="E4" s="44">
        <v>0.95128405063091803</v>
      </c>
      <c r="F4" s="44">
        <v>0.93611742446048407</v>
      </c>
      <c r="G4" s="45" t="s">
        <v>207</v>
      </c>
    </row>
    <row r="5" spans="1:7">
      <c r="B5">
        <v>8</v>
      </c>
      <c r="C5" s="44">
        <v>0.90128716996217495</v>
      </c>
      <c r="D5" s="44">
        <v>0.97167209370701457</v>
      </c>
      <c r="E5" s="44">
        <v>0.94274586659394988</v>
      </c>
      <c r="F5" s="44">
        <v>0.92918787102589395</v>
      </c>
      <c r="G5" s="44">
        <v>0.92351696346224565</v>
      </c>
    </row>
    <row r="6" spans="1:7">
      <c r="A6" t="s">
        <v>204</v>
      </c>
      <c r="B6">
        <v>1</v>
      </c>
      <c r="C6" s="44">
        <v>1</v>
      </c>
      <c r="D6" s="44">
        <v>1</v>
      </c>
      <c r="E6" s="45" t="s">
        <v>207</v>
      </c>
      <c r="F6" s="45" t="s">
        <v>207</v>
      </c>
      <c r="G6" s="45" t="s">
        <v>207</v>
      </c>
    </row>
    <row r="7" spans="1:7">
      <c r="B7">
        <v>2</v>
      </c>
      <c r="C7" s="44">
        <v>0.97348672504714773</v>
      </c>
      <c r="D7" s="44">
        <v>1.0093161104208261</v>
      </c>
      <c r="E7" s="44">
        <v>0.97868881496961624</v>
      </c>
      <c r="F7" s="45" t="s">
        <v>207</v>
      </c>
      <c r="G7" s="45" t="s">
        <v>207</v>
      </c>
    </row>
    <row r="8" spans="1:7">
      <c r="B8">
        <v>4</v>
      </c>
      <c r="C8" s="44">
        <v>0.95318006478856054</v>
      </c>
      <c r="D8" s="44">
        <v>1.0096315558453828</v>
      </c>
      <c r="E8" s="44">
        <v>0.97862453476376343</v>
      </c>
      <c r="F8" s="44">
        <v>0.96337083011017555</v>
      </c>
      <c r="G8" s="45" t="s">
        <v>207</v>
      </c>
    </row>
    <row r="9" spans="1:7">
      <c r="B9">
        <v>8</v>
      </c>
      <c r="C9" s="44">
        <v>0.93741661477457883</v>
      </c>
      <c r="D9" s="44">
        <v>1.0022000735457379</v>
      </c>
      <c r="E9" s="44">
        <v>0.97153230739103547</v>
      </c>
      <c r="F9" s="44">
        <v>0.95782961742063133</v>
      </c>
      <c r="G9" s="44">
        <v>0.95188085265259348</v>
      </c>
    </row>
    <row r="10" spans="1:7">
      <c r="A10" t="s">
        <v>205</v>
      </c>
      <c r="B10">
        <v>1</v>
      </c>
      <c r="C10" s="44">
        <v>1</v>
      </c>
      <c r="D10" s="30">
        <v>1</v>
      </c>
      <c r="E10" s="45" t="s">
        <v>207</v>
      </c>
      <c r="F10" s="45" t="s">
        <v>207</v>
      </c>
      <c r="G10" s="45" t="s">
        <v>207</v>
      </c>
    </row>
    <row r="11" spans="1:7">
      <c r="B11">
        <v>2</v>
      </c>
      <c r="C11" s="44">
        <v>0.95034916828008897</v>
      </c>
      <c r="D11" s="30">
        <v>0.96937852612393349</v>
      </c>
      <c r="E11" s="30">
        <v>0.95353755588648059</v>
      </c>
      <c r="F11" s="45" t="s">
        <v>207</v>
      </c>
      <c r="G11" s="45" t="s">
        <v>207</v>
      </c>
    </row>
    <row r="12" spans="1:7">
      <c r="B12">
        <v>4</v>
      </c>
      <c r="C12" s="44">
        <v>0.92600003368966188</v>
      </c>
      <c r="D12" s="30">
        <v>0.95464574833757865</v>
      </c>
      <c r="E12" s="30">
        <v>0.93841288761164965</v>
      </c>
      <c r="F12" s="30">
        <v>0.93151302496420119</v>
      </c>
      <c r="G12" s="45" t="s">
        <v>207</v>
      </c>
    </row>
    <row r="13" spans="1:7">
      <c r="B13">
        <v>8</v>
      </c>
      <c r="C13" s="44">
        <v>0.91481422067356188</v>
      </c>
      <c r="D13" s="30">
        <v>0.94831946242855814</v>
      </c>
      <c r="E13" s="30">
        <v>0.93246991278527824</v>
      </c>
      <c r="F13" s="30">
        <v>0.92520174691545032</v>
      </c>
      <c r="G13" s="30">
        <v>0.92176289090593488</v>
      </c>
    </row>
    <row r="14" spans="1:7">
      <c r="A14" t="s">
        <v>206</v>
      </c>
      <c r="B14">
        <v>1</v>
      </c>
      <c r="C14" s="44">
        <v>1</v>
      </c>
      <c r="D14" s="44">
        <v>1</v>
      </c>
      <c r="E14" s="45" t="s">
        <v>207</v>
      </c>
      <c r="F14" s="45" t="s">
        <v>207</v>
      </c>
      <c r="G14" s="45" t="s">
        <v>207</v>
      </c>
    </row>
    <row r="15" spans="1:7">
      <c r="B15">
        <v>2</v>
      </c>
      <c r="C15" s="44">
        <v>0.94846227184786813</v>
      </c>
      <c r="D15" s="44">
        <v>0.96744064478994851</v>
      </c>
      <c r="E15" s="44">
        <v>0.95177220443767308</v>
      </c>
      <c r="F15" s="45" t="s">
        <v>207</v>
      </c>
      <c r="G15" s="45" t="s">
        <v>207</v>
      </c>
    </row>
    <row r="16" spans="1:7">
      <c r="B16">
        <v>4</v>
      </c>
      <c r="C16" s="44">
        <v>0.92436649109424052</v>
      </c>
      <c r="D16" s="44">
        <v>0.95266605964688822</v>
      </c>
      <c r="E16" s="44">
        <v>0.93665779020745965</v>
      </c>
      <c r="F16" s="44">
        <v>0.92980967902218581</v>
      </c>
      <c r="G16" s="45" t="s">
        <v>207</v>
      </c>
    </row>
    <row r="17" spans="2:7">
      <c r="B17">
        <v>8</v>
      </c>
      <c r="C17" s="44">
        <v>0.91397155897634685</v>
      </c>
      <c r="D17" s="44">
        <v>0.94681257248675099</v>
      </c>
      <c r="E17" s="44">
        <v>0.93122183577734452</v>
      </c>
      <c r="F17" s="44">
        <v>0.92408492004991238</v>
      </c>
      <c r="G17" s="44">
        <v>0.92065811720036628</v>
      </c>
    </row>
    <row r="18" spans="2:7">
      <c r="C18" s="44"/>
      <c r="D18" s="30"/>
      <c r="E18" s="30"/>
      <c r="F18" s="30"/>
      <c r="G18" s="30"/>
    </row>
    <row r="19" spans="2:7">
      <c r="C19" s="44"/>
      <c r="D19" s="30"/>
      <c r="E19" s="30"/>
      <c r="F19" s="30"/>
      <c r="G19" s="30"/>
    </row>
    <row r="20" spans="2:7">
      <c r="C20" s="44"/>
      <c r="D20" s="30"/>
      <c r="E20" s="30"/>
      <c r="F20" s="30"/>
      <c r="G20" s="30"/>
    </row>
    <row r="21" spans="2:7">
      <c r="C21" s="44"/>
      <c r="D21" s="30"/>
      <c r="E21" s="30"/>
      <c r="F21" s="30"/>
      <c r="G21" s="30"/>
    </row>
    <row r="22" spans="2:7">
      <c r="C22" s="44"/>
      <c r="D22" s="44"/>
      <c r="E22" s="44"/>
      <c r="F22" s="44"/>
      <c r="G22" s="44"/>
    </row>
    <row r="23" spans="2:7">
      <c r="C23" s="44"/>
      <c r="D23" s="44"/>
      <c r="E23" s="44"/>
      <c r="F23" s="44"/>
      <c r="G23" s="44"/>
    </row>
    <row r="24" spans="2:7">
      <c r="C24" s="44"/>
      <c r="D24" s="44"/>
      <c r="E24" s="44"/>
      <c r="F24" s="44"/>
      <c r="G24" s="44"/>
    </row>
    <row r="25" spans="2:7">
      <c r="C25" s="44"/>
      <c r="D25" s="44"/>
      <c r="E25" s="44"/>
      <c r="F25" s="44"/>
      <c r="G25" s="44"/>
    </row>
    <row r="26" spans="2:7">
      <c r="C26" s="44"/>
    </row>
    <row r="27" spans="2:7">
      <c r="C27" s="44"/>
      <c r="D27" s="44"/>
      <c r="E27" s="44"/>
      <c r="F27" s="44"/>
      <c r="G27" s="44"/>
    </row>
    <row r="28" spans="2:7">
      <c r="C28" s="44"/>
      <c r="D28" s="44"/>
      <c r="E28" s="44"/>
      <c r="F28" s="44"/>
      <c r="G28" s="44"/>
    </row>
    <row r="29" spans="2:7">
      <c r="C29" s="44"/>
      <c r="D29" s="44"/>
      <c r="E29" s="44"/>
      <c r="F29" s="44"/>
      <c r="G29" s="44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T169"/>
  <sheetViews>
    <sheetView zoomScale="70" zoomScaleNormal="70" workbookViewId="0">
      <selection activeCell="R25" sqref="R25"/>
    </sheetView>
  </sheetViews>
  <sheetFormatPr defaultRowHeight="16.5"/>
  <cols>
    <col min="1" max="1" width="10.625" style="5" bestFit="1" customWidth="1"/>
    <col min="2" max="2" width="18" style="5" bestFit="1" customWidth="1"/>
    <col min="3" max="3" width="19.5" style="5" bestFit="1" customWidth="1"/>
    <col min="4" max="5" width="9" style="5"/>
    <col min="6" max="6" width="21.875" style="5" bestFit="1" customWidth="1"/>
    <col min="7" max="7" width="23.75" style="5" bestFit="1" customWidth="1"/>
    <col min="8" max="10" width="30" style="5" bestFit="1" customWidth="1"/>
    <col min="11" max="11" width="14.375" style="5" bestFit="1" customWidth="1"/>
    <col min="12" max="12" width="14.25" style="30" bestFit="1" customWidth="1"/>
    <col min="13" max="14" width="16.5" style="5" bestFit="1" customWidth="1"/>
    <col min="15" max="15" width="16.375" style="5" bestFit="1" customWidth="1"/>
    <col min="16" max="16" width="14.25" style="5" bestFit="1" customWidth="1"/>
    <col min="17" max="17" width="13.5" style="5" bestFit="1" customWidth="1"/>
    <col min="18" max="20" width="16.5" style="5" bestFit="1" customWidth="1"/>
    <col min="21" max="16384" width="9" style="5"/>
  </cols>
  <sheetData>
    <row r="2" spans="1:20" ht="17.25">
      <c r="K2" s="58" t="s">
        <v>191</v>
      </c>
      <c r="L2" s="59"/>
      <c r="M2" s="58"/>
      <c r="N2" s="58"/>
      <c r="O2" s="58"/>
      <c r="P2" s="58"/>
      <c r="Q2" s="58"/>
      <c r="R2" s="58"/>
      <c r="S2" s="58"/>
      <c r="T2" s="58"/>
    </row>
    <row r="3" spans="1:20" ht="17.25" thickBot="1">
      <c r="P3" s="60" t="s">
        <v>193</v>
      </c>
      <c r="Q3" s="60"/>
      <c r="R3" s="60"/>
      <c r="S3" s="60"/>
      <c r="T3" s="60"/>
    </row>
    <row r="4" spans="1:20" ht="33.75" thickBot="1">
      <c r="A4" s="10" t="s">
        <v>2</v>
      </c>
      <c r="B4" s="9" t="s">
        <v>0</v>
      </c>
      <c r="C4" s="6" t="s">
        <v>174</v>
      </c>
      <c r="D4" s="6" t="s">
        <v>1</v>
      </c>
      <c r="E4" s="11" t="s">
        <v>163</v>
      </c>
      <c r="F4" s="16" t="s">
        <v>164</v>
      </c>
      <c r="G4" s="17" t="s">
        <v>165</v>
      </c>
      <c r="H4" s="17" t="s">
        <v>166</v>
      </c>
      <c r="I4" s="17" t="s">
        <v>167</v>
      </c>
      <c r="J4" s="18" t="s">
        <v>168</v>
      </c>
      <c r="K4" s="5" t="s">
        <v>178</v>
      </c>
      <c r="L4" s="43" t="s">
        <v>180</v>
      </c>
      <c r="M4" s="42" t="s">
        <v>182</v>
      </c>
      <c r="N4" s="42" t="s">
        <v>184</v>
      </c>
      <c r="O4" s="42" t="s">
        <v>186</v>
      </c>
      <c r="P4" s="5" t="s">
        <v>178</v>
      </c>
      <c r="Q4" s="43" t="s">
        <v>180</v>
      </c>
      <c r="R4" s="42" t="s">
        <v>182</v>
      </c>
      <c r="S4" s="42" t="s">
        <v>184</v>
      </c>
      <c r="T4" s="42" t="s">
        <v>186</v>
      </c>
    </row>
    <row r="5" spans="1:20">
      <c r="A5" s="26" t="s">
        <v>3</v>
      </c>
      <c r="B5" s="46">
        <v>64</v>
      </c>
      <c r="C5" s="49">
        <v>5</v>
      </c>
      <c r="D5" s="52">
        <v>256</v>
      </c>
      <c r="E5" s="12">
        <v>1</v>
      </c>
      <c r="F5" s="1">
        <v>198.084</v>
      </c>
      <c r="G5" s="26">
        <v>3.19835</v>
      </c>
      <c r="H5" s="26" t="s">
        <v>176</v>
      </c>
      <c r="I5" s="26" t="s">
        <v>176</v>
      </c>
      <c r="J5" s="7" t="s">
        <v>176</v>
      </c>
      <c r="K5" s="5">
        <f t="shared" ref="K5:K7" si="0">F5/$F$5</f>
        <v>1</v>
      </c>
      <c r="L5" s="30">
        <f t="shared" ref="L5:M7" si="1">G5/$G$5</f>
        <v>1</v>
      </c>
      <c r="M5" s="5" t="e">
        <f t="shared" si="1"/>
        <v>#VALUE!</v>
      </c>
      <c r="N5" s="5" t="e">
        <f t="shared" ref="N5:N8" si="2">I5/$G$5</f>
        <v>#VALUE!</v>
      </c>
      <c r="O5" s="5" t="e">
        <f t="shared" ref="O5:O8" si="3">J5/$G$5</f>
        <v>#VALUE!</v>
      </c>
      <c r="P5" s="5">
        <f t="shared" ref="P5:Q8" si="4">SUM(K5,K9,K13,K17,K21,K25,K29,K33,K37,K41)/10</f>
        <v>1</v>
      </c>
      <c r="Q5" s="5">
        <f t="shared" si="4"/>
        <v>1</v>
      </c>
      <c r="R5" s="5" t="e">
        <f t="shared" ref="R5:T5" si="5">SUM(M5,M9,M13,M17,M21,M25,M29,M33,M37,M41)/10</f>
        <v>#VALUE!</v>
      </c>
      <c r="S5" s="5" t="e">
        <f t="shared" si="5"/>
        <v>#VALUE!</v>
      </c>
      <c r="T5" s="5" t="e">
        <f t="shared" si="5"/>
        <v>#VALUE!</v>
      </c>
    </row>
    <row r="6" spans="1:20">
      <c r="A6" s="3" t="s">
        <v>4</v>
      </c>
      <c r="B6" s="47"/>
      <c r="C6" s="50"/>
      <c r="D6" s="50"/>
      <c r="E6" s="13">
        <v>2</v>
      </c>
      <c r="F6" s="2">
        <v>179.291</v>
      </c>
      <c r="G6" s="3">
        <v>3.2315399999999999</v>
      </c>
      <c r="H6" s="3">
        <v>3.1000899999999998</v>
      </c>
      <c r="I6" s="3" t="s">
        <v>176</v>
      </c>
      <c r="J6" s="8" t="s">
        <v>176</v>
      </c>
      <c r="K6" s="5">
        <f t="shared" si="0"/>
        <v>0.9051261081157489</v>
      </c>
      <c r="L6" s="30">
        <f t="shared" si="1"/>
        <v>1.0103772257570309</v>
      </c>
      <c r="M6" s="5">
        <f t="shared" si="1"/>
        <v>0.96927790892178778</v>
      </c>
      <c r="N6" s="5" t="e">
        <f t="shared" si="2"/>
        <v>#VALUE!</v>
      </c>
      <c r="O6" s="5" t="e">
        <f t="shared" si="3"/>
        <v>#VALUE!</v>
      </c>
      <c r="P6" s="5">
        <f t="shared" si="4"/>
        <v>0.94905764932755865</v>
      </c>
      <c r="Q6" s="5">
        <f t="shared" si="4"/>
        <v>0.99431254245336087</v>
      </c>
      <c r="R6" s="5">
        <f t="shared" ref="R6:T6" si="6">SUM(M6,M10,M14,M18,M22,M26,M30,M34,M38,M42)/10</f>
        <v>0.9696798589191552</v>
      </c>
      <c r="S6" s="5" t="e">
        <f t="shared" si="6"/>
        <v>#VALUE!</v>
      </c>
      <c r="T6" s="5" t="e">
        <f t="shared" si="6"/>
        <v>#VALUE!</v>
      </c>
    </row>
    <row r="7" spans="1:20">
      <c r="A7" s="3" t="s">
        <v>5</v>
      </c>
      <c r="B7" s="47"/>
      <c r="C7" s="50"/>
      <c r="D7" s="50"/>
      <c r="E7" s="14">
        <v>4</v>
      </c>
      <c r="F7" s="2">
        <v>166.18799999999999</v>
      </c>
      <c r="G7" s="3">
        <v>3.2473999999999998</v>
      </c>
      <c r="H7" s="3">
        <v>3.0597799999999999</v>
      </c>
      <c r="I7" s="3">
        <v>2.8976299999999999</v>
      </c>
      <c r="J7" s="8" t="s">
        <v>176</v>
      </c>
      <c r="K7" s="5">
        <f t="shared" si="0"/>
        <v>0.83897740352577688</v>
      </c>
      <c r="L7" s="30">
        <f t="shared" si="1"/>
        <v>1.0153360326418308</v>
      </c>
      <c r="M7" s="5">
        <f t="shared" si="1"/>
        <v>0.95667453530726776</v>
      </c>
      <c r="N7" s="5">
        <f t="shared" si="2"/>
        <v>0.90597651914268296</v>
      </c>
      <c r="O7" s="5" t="e">
        <f t="shared" si="3"/>
        <v>#VALUE!</v>
      </c>
      <c r="P7" s="5">
        <f t="shared" si="4"/>
        <v>0.91815557951756366</v>
      </c>
      <c r="Q7" s="5">
        <f t="shared" si="4"/>
        <v>0.98840499088056144</v>
      </c>
      <c r="R7" s="5">
        <f t="shared" ref="R7:T7" si="7">SUM(M7,M11,M15,M19,M23,M27,M31,M35,M39,M43)/10</f>
        <v>0.96282292345306497</v>
      </c>
      <c r="S7" s="5">
        <f t="shared" si="7"/>
        <v>0.94693634050805409</v>
      </c>
      <c r="T7" s="5" t="e">
        <f t="shared" si="7"/>
        <v>#VALUE!</v>
      </c>
    </row>
    <row r="8" spans="1:20">
      <c r="A8" s="3" t="s">
        <v>6</v>
      </c>
      <c r="B8" s="47"/>
      <c r="C8" s="50"/>
      <c r="D8" s="51"/>
      <c r="E8" s="14">
        <v>8</v>
      </c>
      <c r="F8" s="2">
        <v>156.94200000000001</v>
      </c>
      <c r="G8" s="3">
        <v>3.1669299999999998</v>
      </c>
      <c r="H8" s="3">
        <v>2.96279</v>
      </c>
      <c r="I8" s="3">
        <v>2.84375</v>
      </c>
      <c r="J8" s="8">
        <v>2.8114599999999998</v>
      </c>
      <c r="K8" s="5">
        <f>F8/$F$5</f>
        <v>0.7923002362634034</v>
      </c>
      <c r="L8" s="30">
        <f>G8/$G$5</f>
        <v>0.99017618459518186</v>
      </c>
      <c r="M8" s="5">
        <f>H8/$G$5</f>
        <v>0.92634952397329873</v>
      </c>
      <c r="N8" s="5">
        <f t="shared" si="2"/>
        <v>0.88913033282786436</v>
      </c>
      <c r="O8" s="5">
        <f t="shared" si="3"/>
        <v>0.87903450216517887</v>
      </c>
      <c r="P8" s="5">
        <f t="shared" si="4"/>
        <v>0.90128716996217495</v>
      </c>
      <c r="Q8" s="5">
        <f t="shared" si="4"/>
        <v>0.98173423883270095</v>
      </c>
      <c r="R8" s="5">
        <f t="shared" ref="R8:T8" si="8">SUM(M8,M12,M16,M20,M24,M28,M32,M36,M40,M44)/10</f>
        <v>0.95470629509658766</v>
      </c>
      <c r="S8" s="5">
        <f t="shared" si="8"/>
        <v>0.94197981448138801</v>
      </c>
      <c r="T8" s="5">
        <f t="shared" si="8"/>
        <v>0.93736408258470527</v>
      </c>
    </row>
    <row r="9" spans="1:20" s="30" customFormat="1">
      <c r="A9" s="21" t="s">
        <v>7</v>
      </c>
      <c r="B9" s="47"/>
      <c r="C9" s="50"/>
      <c r="D9" s="54">
        <v>128</v>
      </c>
      <c r="E9" s="22">
        <v>1</v>
      </c>
      <c r="F9" s="23">
        <v>358.084</v>
      </c>
      <c r="G9" s="21">
        <v>5.8822000000000001</v>
      </c>
      <c r="H9" s="21" t="s">
        <v>176</v>
      </c>
      <c r="I9" s="21" t="s">
        <v>176</v>
      </c>
      <c r="J9" s="24" t="s">
        <v>176</v>
      </c>
      <c r="K9" s="30">
        <f t="shared" ref="K9:K11" si="9">F9/$F$9</f>
        <v>1</v>
      </c>
      <c r="L9" s="30">
        <f t="shared" ref="L9:M11" si="10">G9/$G$9</f>
        <v>1</v>
      </c>
      <c r="M9" s="5" t="e">
        <f t="shared" si="10"/>
        <v>#VALUE!</v>
      </c>
      <c r="N9" s="5" t="e">
        <f t="shared" ref="N9:N12" si="11">I9/$G$9</f>
        <v>#VALUE!</v>
      </c>
      <c r="O9" s="5" t="e">
        <f t="shared" ref="O9:O12" si="12">J9/$G$9</f>
        <v>#VALUE!</v>
      </c>
      <c r="P9" s="5"/>
    </row>
    <row r="10" spans="1:20" s="30" customFormat="1">
      <c r="A10" s="21" t="s">
        <v>8</v>
      </c>
      <c r="B10" s="47"/>
      <c r="C10" s="50"/>
      <c r="D10" s="55"/>
      <c r="E10" s="22">
        <v>2</v>
      </c>
      <c r="F10" s="23">
        <v>331.87599999999998</v>
      </c>
      <c r="G10" s="21">
        <v>5.8204599999999997</v>
      </c>
      <c r="H10" s="21">
        <v>5.6230599999999997</v>
      </c>
      <c r="I10" s="21" t="s">
        <v>176</v>
      </c>
      <c r="J10" s="24" t="s">
        <v>176</v>
      </c>
      <c r="K10" s="30">
        <f t="shared" si="9"/>
        <v>0.92681046905195419</v>
      </c>
      <c r="L10" s="30">
        <f t="shared" si="10"/>
        <v>0.98950392710210455</v>
      </c>
      <c r="M10" s="5">
        <f t="shared" si="10"/>
        <v>0.95594505457141876</v>
      </c>
      <c r="N10" s="5" t="e">
        <f t="shared" si="11"/>
        <v>#VALUE!</v>
      </c>
      <c r="O10" s="5" t="e">
        <f t="shared" si="12"/>
        <v>#VALUE!</v>
      </c>
      <c r="P10" s="5"/>
    </row>
    <row r="11" spans="1:20" s="30" customFormat="1">
      <c r="A11" s="21" t="s">
        <v>9</v>
      </c>
      <c r="B11" s="47"/>
      <c r="C11" s="50"/>
      <c r="D11" s="55"/>
      <c r="E11" s="22">
        <v>4</v>
      </c>
      <c r="F11" s="23">
        <v>313.38</v>
      </c>
      <c r="G11" s="21">
        <v>5.6958599999999997</v>
      </c>
      <c r="H11" s="30">
        <v>5.5285299999999999</v>
      </c>
      <c r="I11" s="21">
        <v>5.4681100000000002</v>
      </c>
      <c r="J11" s="24" t="s">
        <v>176</v>
      </c>
      <c r="K11" s="30">
        <f t="shared" si="9"/>
        <v>0.87515778420705759</v>
      </c>
      <c r="L11" s="30">
        <f t="shared" si="10"/>
        <v>0.96832137635578519</v>
      </c>
      <c r="M11" s="5">
        <f t="shared" si="10"/>
        <v>0.93987453673795518</v>
      </c>
      <c r="N11" s="5">
        <f t="shared" si="11"/>
        <v>0.92960286967461159</v>
      </c>
      <c r="O11" s="5" t="e">
        <f t="shared" si="12"/>
        <v>#VALUE!</v>
      </c>
      <c r="P11" s="5"/>
    </row>
    <row r="12" spans="1:20" s="30" customFormat="1">
      <c r="A12" s="21" t="s">
        <v>10</v>
      </c>
      <c r="B12" s="47"/>
      <c r="C12" s="50"/>
      <c r="D12" s="56"/>
      <c r="E12" s="22">
        <v>8</v>
      </c>
      <c r="F12" s="23">
        <v>309.28399999999999</v>
      </c>
      <c r="G12" s="21">
        <v>5.7134799999999997</v>
      </c>
      <c r="H12" s="21">
        <v>5.5361700000000003</v>
      </c>
      <c r="I12" s="21">
        <v>5.4774599999999998</v>
      </c>
      <c r="J12" s="21">
        <v>5.4429699999999999</v>
      </c>
      <c r="K12" s="30">
        <f>F12/$F$9</f>
        <v>0.86371912735559253</v>
      </c>
      <c r="L12" s="30">
        <f>G12/$G$9</f>
        <v>0.97131685423821013</v>
      </c>
      <c r="M12" s="5">
        <f>H12/$G$9</f>
        <v>0.94117337050763328</v>
      </c>
      <c r="N12" s="5">
        <f t="shared" si="11"/>
        <v>0.93119241100268602</v>
      </c>
      <c r="O12" s="5">
        <f t="shared" si="12"/>
        <v>0.9253289585529223</v>
      </c>
      <c r="P12" s="5"/>
    </row>
    <row r="13" spans="1:20" s="30" customFormat="1">
      <c r="A13" s="21" t="s">
        <v>11</v>
      </c>
      <c r="B13" s="47"/>
      <c r="C13" s="50"/>
      <c r="D13" s="54">
        <v>64</v>
      </c>
      <c r="E13" s="22">
        <v>1</v>
      </c>
      <c r="F13" s="23">
        <v>663.25599999999997</v>
      </c>
      <c r="G13" s="21">
        <v>11.0509</v>
      </c>
      <c r="H13" s="21" t="s">
        <v>176</v>
      </c>
      <c r="I13" s="21" t="s">
        <v>176</v>
      </c>
      <c r="J13" s="24" t="s">
        <v>176</v>
      </c>
      <c r="K13" s="30">
        <f t="shared" ref="K13:K15" si="13">F13/$F$13</f>
        <v>1</v>
      </c>
      <c r="L13" s="30">
        <f t="shared" ref="L13:M15" si="14">G13/$G$13</f>
        <v>1</v>
      </c>
      <c r="M13" s="5" t="e">
        <f t="shared" si="14"/>
        <v>#VALUE!</v>
      </c>
      <c r="N13" s="5" t="e">
        <f t="shared" ref="N13:N16" si="15">I13/$G$13</f>
        <v>#VALUE!</v>
      </c>
      <c r="O13" s="5" t="e">
        <f t="shared" ref="O13:O16" si="16">J13/$G$13</f>
        <v>#VALUE!</v>
      </c>
      <c r="P13" s="5"/>
    </row>
    <row r="14" spans="1:20" s="30" customFormat="1">
      <c r="A14" s="21" t="s">
        <v>12</v>
      </c>
      <c r="B14" s="47"/>
      <c r="C14" s="50"/>
      <c r="D14" s="55"/>
      <c r="E14" s="22">
        <v>2</v>
      </c>
      <c r="F14" s="23">
        <v>626.26099999999997</v>
      </c>
      <c r="G14" s="21">
        <v>10.7438</v>
      </c>
      <c r="H14" s="21">
        <v>10.553100000000001</v>
      </c>
      <c r="I14" s="21" t="s">
        <v>176</v>
      </c>
      <c r="J14" s="24" t="s">
        <v>176</v>
      </c>
      <c r="K14" s="30">
        <f t="shared" si="13"/>
        <v>0.94422214047064779</v>
      </c>
      <c r="L14" s="30">
        <f t="shared" si="14"/>
        <v>0.97221040820204685</v>
      </c>
      <c r="M14" s="5">
        <f t="shared" si="14"/>
        <v>0.95495389515786044</v>
      </c>
      <c r="N14" s="5" t="e">
        <f t="shared" si="15"/>
        <v>#VALUE!</v>
      </c>
      <c r="O14" s="5" t="e">
        <f t="shared" si="16"/>
        <v>#VALUE!</v>
      </c>
      <c r="P14" s="5"/>
    </row>
    <row r="15" spans="1:20" s="30" customFormat="1">
      <c r="A15" s="21" t="s">
        <v>13</v>
      </c>
      <c r="B15" s="47"/>
      <c r="C15" s="50"/>
      <c r="D15" s="55"/>
      <c r="E15" s="22">
        <v>4</v>
      </c>
      <c r="F15" s="23">
        <v>618.07000000000005</v>
      </c>
      <c r="G15" s="21">
        <v>10.7837</v>
      </c>
      <c r="H15" s="21">
        <v>10.5937</v>
      </c>
      <c r="I15" s="21">
        <v>10.4742</v>
      </c>
      <c r="J15" s="24" t="s">
        <v>176</v>
      </c>
      <c r="K15" s="30">
        <f t="shared" si="13"/>
        <v>0.9318724595028165</v>
      </c>
      <c r="L15" s="30">
        <f t="shared" si="14"/>
        <v>0.9758209738573328</v>
      </c>
      <c r="M15" s="5">
        <f t="shared" si="14"/>
        <v>0.95862780407025672</v>
      </c>
      <c r="N15" s="5">
        <f t="shared" si="15"/>
        <v>0.94781420517785875</v>
      </c>
      <c r="O15" s="5" t="e">
        <f t="shared" si="16"/>
        <v>#VALUE!</v>
      </c>
      <c r="P15" s="5"/>
    </row>
    <row r="16" spans="1:20" s="30" customFormat="1">
      <c r="A16" s="21" t="s">
        <v>14</v>
      </c>
      <c r="B16" s="47"/>
      <c r="C16" s="50"/>
      <c r="D16" s="56"/>
      <c r="E16" s="22">
        <v>8</v>
      </c>
      <c r="F16" s="23">
        <v>607.69100000000003</v>
      </c>
      <c r="G16" s="21">
        <v>10.699299999999999</v>
      </c>
      <c r="H16" s="21">
        <v>10.5129</v>
      </c>
      <c r="I16" s="21">
        <v>10.4169</v>
      </c>
      <c r="J16" s="24">
        <v>10.389200000000001</v>
      </c>
      <c r="K16" s="30">
        <f>F16/$F$13</f>
        <v>0.91622390147997157</v>
      </c>
      <c r="L16" s="30">
        <f>G16/$G$13</f>
        <v>0.96818358685717898</v>
      </c>
      <c r="M16" s="5">
        <f>H16/$G$13</f>
        <v>0.95131618239238436</v>
      </c>
      <c r="N16" s="5">
        <f t="shared" si="15"/>
        <v>0.9426291071315458</v>
      </c>
      <c r="O16" s="5">
        <f t="shared" si="16"/>
        <v>0.94012252395732476</v>
      </c>
      <c r="P16" s="5"/>
    </row>
    <row r="17" spans="1:16" s="30" customFormat="1">
      <c r="A17" s="21" t="s">
        <v>15</v>
      </c>
      <c r="B17" s="47"/>
      <c r="C17" s="50"/>
      <c r="D17" s="54">
        <v>32</v>
      </c>
      <c r="E17" s="22">
        <v>1</v>
      </c>
      <c r="F17" s="23">
        <v>1252.03</v>
      </c>
      <c r="G17" s="21">
        <v>20.847200000000001</v>
      </c>
      <c r="H17" s="21" t="s">
        <v>176</v>
      </c>
      <c r="I17" s="21" t="s">
        <v>176</v>
      </c>
      <c r="J17" s="24" t="s">
        <v>176</v>
      </c>
      <c r="K17" s="30">
        <f t="shared" ref="K17:K19" si="17">F17/$F$17</f>
        <v>1</v>
      </c>
      <c r="L17" s="30">
        <f t="shared" ref="L17:M19" si="18">G17/$G$17</f>
        <v>1</v>
      </c>
      <c r="M17" s="5" t="e">
        <f t="shared" si="18"/>
        <v>#VALUE!</v>
      </c>
      <c r="N17" s="5" t="e">
        <f t="shared" ref="N17:N20" si="19">I17/$G$17</f>
        <v>#VALUE!</v>
      </c>
      <c r="O17" s="5" t="e">
        <f t="shared" ref="O17:O20" si="20">J17/$G$17</f>
        <v>#VALUE!</v>
      </c>
      <c r="P17" s="5"/>
    </row>
    <row r="18" spans="1:16" s="30" customFormat="1">
      <c r="A18" s="21" t="s">
        <v>16</v>
      </c>
      <c r="B18" s="47"/>
      <c r="C18" s="50"/>
      <c r="D18" s="55"/>
      <c r="E18" s="22">
        <v>2</v>
      </c>
      <c r="F18" s="23">
        <v>1235.6400000000001</v>
      </c>
      <c r="G18" s="21">
        <v>20.923999999999999</v>
      </c>
      <c r="H18" s="21">
        <v>20.723400000000002</v>
      </c>
      <c r="I18" s="21" t="s">
        <v>176</v>
      </c>
      <c r="J18" s="24" t="s">
        <v>176</v>
      </c>
      <c r="K18" s="30">
        <f t="shared" si="17"/>
        <v>0.98690925936279494</v>
      </c>
      <c r="L18" s="30">
        <f t="shared" si="18"/>
        <v>1.003683947964235</v>
      </c>
      <c r="M18" s="5">
        <f t="shared" si="18"/>
        <v>0.99406155263056917</v>
      </c>
      <c r="N18" s="5" t="e">
        <f t="shared" si="19"/>
        <v>#VALUE!</v>
      </c>
      <c r="O18" s="5" t="e">
        <f t="shared" si="20"/>
        <v>#VALUE!</v>
      </c>
      <c r="P18" s="5"/>
    </row>
    <row r="19" spans="1:16" s="30" customFormat="1">
      <c r="A19" s="21" t="s">
        <v>17</v>
      </c>
      <c r="B19" s="47"/>
      <c r="C19" s="50"/>
      <c r="D19" s="55"/>
      <c r="E19" s="22">
        <v>4</v>
      </c>
      <c r="F19" s="23">
        <v>1214.8800000000001</v>
      </c>
      <c r="G19" s="21">
        <v>20.765599999999999</v>
      </c>
      <c r="H19" s="21">
        <v>20.591799999999999</v>
      </c>
      <c r="I19" s="21">
        <v>20.529599999999999</v>
      </c>
      <c r="J19" s="24" t="s">
        <v>176</v>
      </c>
      <c r="K19" s="30">
        <f t="shared" si="17"/>
        <v>0.9703281870242727</v>
      </c>
      <c r="L19" s="30">
        <f t="shared" si="18"/>
        <v>0.99608580528800028</v>
      </c>
      <c r="M19" s="5">
        <f t="shared" si="18"/>
        <v>0.9877489542960205</v>
      </c>
      <c r="N19" s="5">
        <f t="shared" si="19"/>
        <v>0.98476534018956974</v>
      </c>
      <c r="O19" s="5" t="e">
        <f t="shared" si="20"/>
        <v>#VALUE!</v>
      </c>
      <c r="P19" s="5"/>
    </row>
    <row r="20" spans="1:16" s="30" customFormat="1">
      <c r="A20" s="21" t="s">
        <v>18</v>
      </c>
      <c r="B20" s="47"/>
      <c r="C20" s="50"/>
      <c r="D20" s="56"/>
      <c r="E20" s="22">
        <v>8</v>
      </c>
      <c r="F20" s="23">
        <v>1205.8800000000001</v>
      </c>
      <c r="G20" s="21">
        <v>20.703700000000001</v>
      </c>
      <c r="H20" s="21">
        <v>20.5306</v>
      </c>
      <c r="I20" s="21">
        <v>20.464300000000001</v>
      </c>
      <c r="J20" s="24">
        <v>20.428000000000001</v>
      </c>
      <c r="K20" s="30">
        <f>F20/$F$17</f>
        <v>0.96313986086595382</v>
      </c>
      <c r="L20" s="30">
        <f>G20/$G$17</f>
        <v>0.99311658160328486</v>
      </c>
      <c r="M20" s="5">
        <f>H20/$G$17</f>
        <v>0.98481330826202074</v>
      </c>
      <c r="N20" s="5">
        <f t="shared" si="19"/>
        <v>0.98163302505852112</v>
      </c>
      <c r="O20" s="5">
        <f t="shared" si="20"/>
        <v>0.97989178402855059</v>
      </c>
      <c r="P20" s="5"/>
    </row>
    <row r="21" spans="1:16" s="30" customFormat="1">
      <c r="A21" s="21" t="s">
        <v>19</v>
      </c>
      <c r="B21" s="47"/>
      <c r="C21" s="50"/>
      <c r="D21" s="54">
        <v>16</v>
      </c>
      <c r="E21" s="22">
        <v>1</v>
      </c>
      <c r="F21" s="23">
        <v>2470.7800000000002</v>
      </c>
      <c r="G21" s="21">
        <v>41.259300000000003</v>
      </c>
      <c r="H21" s="21" t="s">
        <v>176</v>
      </c>
      <c r="I21" s="21" t="s">
        <v>176</v>
      </c>
      <c r="J21" s="24" t="s">
        <v>176</v>
      </c>
      <c r="K21" s="30">
        <f t="shared" ref="K21:K23" si="21">F21/$F$21</f>
        <v>1</v>
      </c>
      <c r="L21" s="30">
        <f t="shared" ref="L21:M23" si="22">G21/$G$21</f>
        <v>1</v>
      </c>
      <c r="M21" s="5" t="e">
        <f t="shared" si="22"/>
        <v>#VALUE!</v>
      </c>
      <c r="N21" s="5" t="e">
        <f t="shared" ref="N21:N24" si="23">I21/$G$21</f>
        <v>#VALUE!</v>
      </c>
      <c r="O21" s="5" t="e">
        <f t="shared" ref="O21:O24" si="24">J21/$G$21</f>
        <v>#VALUE!</v>
      </c>
      <c r="P21" s="5"/>
    </row>
    <row r="22" spans="1:16" s="30" customFormat="1">
      <c r="A22" s="21" t="s">
        <v>20</v>
      </c>
      <c r="B22" s="47"/>
      <c r="C22" s="50"/>
      <c r="D22" s="55"/>
      <c r="E22" s="22">
        <v>2</v>
      </c>
      <c r="F22" s="23">
        <v>2429.27</v>
      </c>
      <c r="G22" s="21">
        <v>40.888300000000001</v>
      </c>
      <c r="H22" s="21">
        <v>40.688899999999997</v>
      </c>
      <c r="I22" s="21" t="s">
        <v>176</v>
      </c>
      <c r="J22" s="24" t="s">
        <v>176</v>
      </c>
      <c r="K22" s="30">
        <f t="shared" si="21"/>
        <v>0.98319963736148086</v>
      </c>
      <c r="L22" s="30">
        <f t="shared" si="22"/>
        <v>0.99100808787352179</v>
      </c>
      <c r="M22" s="5">
        <f t="shared" si="22"/>
        <v>0.9861752380675386</v>
      </c>
      <c r="N22" s="5" t="e">
        <f t="shared" si="23"/>
        <v>#VALUE!</v>
      </c>
      <c r="O22" s="5" t="e">
        <f t="shared" si="24"/>
        <v>#VALUE!</v>
      </c>
      <c r="P22" s="5"/>
    </row>
    <row r="23" spans="1:16" s="30" customFormat="1">
      <c r="A23" s="21" t="s">
        <v>21</v>
      </c>
      <c r="B23" s="47"/>
      <c r="C23" s="50"/>
      <c r="D23" s="55"/>
      <c r="E23" s="22">
        <v>4</v>
      </c>
      <c r="F23" s="23">
        <v>2411.2600000000002</v>
      </c>
      <c r="G23" s="21">
        <v>40.7592</v>
      </c>
      <c r="H23" s="21">
        <v>40.564700000000002</v>
      </c>
      <c r="I23" s="21">
        <v>40.491999999999997</v>
      </c>
      <c r="J23" s="24" t="s">
        <v>176</v>
      </c>
      <c r="K23" s="30">
        <f t="shared" si="21"/>
        <v>0.97591044123718018</v>
      </c>
      <c r="L23" s="30">
        <f t="shared" si="22"/>
        <v>0.98787909634918669</v>
      </c>
      <c r="M23" s="5">
        <f t="shared" si="22"/>
        <v>0.98316500764676085</v>
      </c>
      <c r="N23" s="5">
        <f t="shared" si="23"/>
        <v>0.98140298066132958</v>
      </c>
      <c r="O23" s="5" t="e">
        <f t="shared" si="24"/>
        <v>#VALUE!</v>
      </c>
      <c r="P23" s="5"/>
    </row>
    <row r="24" spans="1:16" s="30" customFormat="1" ht="17.25" thickBot="1">
      <c r="A24" s="21" t="s">
        <v>22</v>
      </c>
      <c r="B24" s="47"/>
      <c r="C24" s="51"/>
      <c r="D24" s="57"/>
      <c r="E24" s="22">
        <v>8</v>
      </c>
      <c r="F24" s="23">
        <v>2403.5100000000002</v>
      </c>
      <c r="G24" s="21">
        <v>40.716000000000001</v>
      </c>
      <c r="H24" s="21">
        <v>40.521799999999999</v>
      </c>
      <c r="I24" s="21">
        <v>40.452500000000001</v>
      </c>
      <c r="J24" s="21">
        <v>40.417900000000003</v>
      </c>
      <c r="K24" s="30">
        <f>F24/$F$21</f>
        <v>0.97277377993993797</v>
      </c>
      <c r="L24" s="30">
        <f>G24/$G$21</f>
        <v>0.98683205968109</v>
      </c>
      <c r="M24" s="5">
        <f>H24/$G$21</f>
        <v>0.98212524206663698</v>
      </c>
      <c r="N24" s="5">
        <f t="shared" si="23"/>
        <v>0.98044562074489872</v>
      </c>
      <c r="O24" s="5">
        <f t="shared" si="24"/>
        <v>0.97960702193202498</v>
      </c>
      <c r="P24" s="5"/>
    </row>
    <row r="25" spans="1:16" s="30" customFormat="1">
      <c r="A25" s="21" t="s">
        <v>23</v>
      </c>
      <c r="B25" s="47"/>
      <c r="C25" s="52">
        <v>20</v>
      </c>
      <c r="D25" s="52">
        <v>256</v>
      </c>
      <c r="E25" s="22">
        <v>1</v>
      </c>
      <c r="F25" s="23">
        <v>792.33399999999995</v>
      </c>
      <c r="G25" s="21">
        <v>12.7934</v>
      </c>
      <c r="H25" s="21" t="s">
        <v>176</v>
      </c>
      <c r="I25" s="21" t="s">
        <v>176</v>
      </c>
      <c r="J25" s="24" t="s">
        <v>176</v>
      </c>
      <c r="K25" s="30">
        <f t="shared" ref="K25:K27" si="25">F25/$F$25</f>
        <v>1</v>
      </c>
      <c r="L25" s="30">
        <f t="shared" ref="L25:M27" si="26">G25/$G$25</f>
        <v>1</v>
      </c>
      <c r="M25" s="5" t="e">
        <f t="shared" si="26"/>
        <v>#VALUE!</v>
      </c>
      <c r="N25" s="5" t="e">
        <f t="shared" ref="N25:N28" si="27">I25/$G$25</f>
        <v>#VALUE!</v>
      </c>
      <c r="O25" s="5" t="e">
        <f t="shared" ref="O25:O28" si="28">J25/$G$25</f>
        <v>#VALUE!</v>
      </c>
      <c r="P25" s="5"/>
    </row>
    <row r="26" spans="1:16">
      <c r="A26" s="3" t="s">
        <v>24</v>
      </c>
      <c r="B26" s="47"/>
      <c r="C26" s="50"/>
      <c r="D26" s="50"/>
      <c r="E26" s="14">
        <v>2</v>
      </c>
      <c r="F26" s="2">
        <v>716.41700000000003</v>
      </c>
      <c r="G26" s="3">
        <v>12.9991</v>
      </c>
      <c r="H26" s="3">
        <v>12.204700000000001</v>
      </c>
      <c r="I26" s="3" t="s">
        <v>176</v>
      </c>
      <c r="J26" s="8" t="s">
        <v>176</v>
      </c>
      <c r="K26" s="5">
        <f t="shared" si="25"/>
        <v>0.90418560859435548</v>
      </c>
      <c r="L26" s="30">
        <f t="shared" si="26"/>
        <v>1.0160786030296871</v>
      </c>
      <c r="M26" s="5">
        <f t="shared" si="26"/>
        <v>0.95398408554410874</v>
      </c>
      <c r="N26" s="5" t="e">
        <f t="shared" si="27"/>
        <v>#VALUE!</v>
      </c>
      <c r="O26" s="5" t="e">
        <f t="shared" si="28"/>
        <v>#VALUE!</v>
      </c>
    </row>
    <row r="27" spans="1:16">
      <c r="A27" s="3" t="s">
        <v>25</v>
      </c>
      <c r="B27" s="47"/>
      <c r="C27" s="50"/>
      <c r="D27" s="50"/>
      <c r="E27" s="14">
        <v>4</v>
      </c>
      <c r="F27" s="2">
        <v>663.63099999999997</v>
      </c>
      <c r="G27" s="3">
        <v>12.9605</v>
      </c>
      <c r="H27" s="3">
        <v>12.1022</v>
      </c>
      <c r="I27" s="3">
        <v>11.4671</v>
      </c>
      <c r="J27" s="8" t="s">
        <v>176</v>
      </c>
      <c r="K27" s="5">
        <f t="shared" si="25"/>
        <v>0.83756471387066567</v>
      </c>
      <c r="L27" s="30">
        <f t="shared" si="26"/>
        <v>1.0130614222958714</v>
      </c>
      <c r="M27" s="5">
        <f t="shared" si="26"/>
        <v>0.94597214188565981</v>
      </c>
      <c r="N27" s="5">
        <f t="shared" si="27"/>
        <v>0.89632935732487062</v>
      </c>
      <c r="O27" s="5" t="e">
        <f t="shared" si="28"/>
        <v>#VALUE!</v>
      </c>
    </row>
    <row r="28" spans="1:16">
      <c r="A28" s="3" t="s">
        <v>26</v>
      </c>
      <c r="B28" s="47"/>
      <c r="C28" s="50"/>
      <c r="D28" s="51"/>
      <c r="E28" s="14">
        <v>8</v>
      </c>
      <c r="F28" s="2">
        <v>626.45699999999999</v>
      </c>
      <c r="G28" s="3">
        <v>12.647600000000001</v>
      </c>
      <c r="H28" s="3">
        <v>11.7119</v>
      </c>
      <c r="I28" s="3">
        <v>11.2438</v>
      </c>
      <c r="J28" s="8">
        <v>11.1022</v>
      </c>
      <c r="K28" s="5">
        <f>F28/$F$25</f>
        <v>0.7906476309233228</v>
      </c>
      <c r="L28" s="30">
        <f>G28/$G$25</f>
        <v>0.98860349867900643</v>
      </c>
      <c r="M28" s="5">
        <f>H28/$G$25</f>
        <v>0.91546422374036607</v>
      </c>
      <c r="N28" s="5">
        <f t="shared" si="27"/>
        <v>0.87887504494504975</v>
      </c>
      <c r="O28" s="5">
        <f t="shared" si="28"/>
        <v>0.8678068379007926</v>
      </c>
    </row>
    <row r="29" spans="1:16">
      <c r="A29" s="3" t="s">
        <v>27</v>
      </c>
      <c r="B29" s="47"/>
      <c r="C29" s="50"/>
      <c r="D29" s="52">
        <v>128</v>
      </c>
      <c r="E29" s="14">
        <v>1</v>
      </c>
      <c r="F29" s="2">
        <v>1432.33</v>
      </c>
      <c r="G29" s="3">
        <v>23.5288</v>
      </c>
      <c r="H29" s="3" t="s">
        <v>176</v>
      </c>
      <c r="I29" s="3" t="s">
        <v>176</v>
      </c>
      <c r="J29" s="8" t="s">
        <v>176</v>
      </c>
      <c r="K29" s="5">
        <f t="shared" ref="K29:K31" si="29">F29/$F$29</f>
        <v>1</v>
      </c>
      <c r="L29" s="30">
        <f t="shared" ref="L29:M31" si="30">G29/$G$29</f>
        <v>1</v>
      </c>
      <c r="M29" s="5" t="e">
        <f t="shared" si="30"/>
        <v>#VALUE!</v>
      </c>
      <c r="N29" s="5" t="e">
        <f t="shared" ref="N29:N32" si="31">I29/$G$29</f>
        <v>#VALUE!</v>
      </c>
      <c r="O29" s="5" t="e">
        <f t="shared" ref="O29:O32" si="32">J29/$G$29</f>
        <v>#VALUE!</v>
      </c>
    </row>
    <row r="30" spans="1:16">
      <c r="A30" s="3" t="s">
        <v>28</v>
      </c>
      <c r="B30" s="47"/>
      <c r="C30" s="50"/>
      <c r="D30" s="50"/>
      <c r="E30" s="14">
        <v>2</v>
      </c>
      <c r="F30" s="2">
        <v>1326.76</v>
      </c>
      <c r="G30" s="3">
        <v>23.357299999999999</v>
      </c>
      <c r="H30" s="3">
        <v>22.4025</v>
      </c>
      <c r="I30" s="3" t="s">
        <v>176</v>
      </c>
      <c r="J30" s="8" t="s">
        <v>176</v>
      </c>
      <c r="K30" s="5">
        <f t="shared" si="29"/>
        <v>0.92629491807055642</v>
      </c>
      <c r="L30" s="30">
        <f t="shared" si="30"/>
        <v>0.99271106048757263</v>
      </c>
      <c r="M30" s="5">
        <f t="shared" si="30"/>
        <v>0.95213100540614048</v>
      </c>
      <c r="N30" s="5" t="e">
        <f t="shared" si="31"/>
        <v>#VALUE!</v>
      </c>
      <c r="O30" s="5" t="e">
        <f t="shared" si="32"/>
        <v>#VALUE!</v>
      </c>
    </row>
    <row r="31" spans="1:16">
      <c r="A31" s="3" t="s">
        <v>29</v>
      </c>
      <c r="B31" s="47"/>
      <c r="C31" s="50"/>
      <c r="D31" s="50"/>
      <c r="E31" s="14">
        <v>4</v>
      </c>
      <c r="F31" s="2">
        <v>1252.4100000000001</v>
      </c>
      <c r="G31" s="3">
        <v>22.7637</v>
      </c>
      <c r="H31" s="3">
        <v>21.921299999999999</v>
      </c>
      <c r="I31" s="3">
        <v>21.571100000000001</v>
      </c>
      <c r="J31" s="8" t="s">
        <v>176</v>
      </c>
      <c r="K31" s="5">
        <f t="shared" si="29"/>
        <v>0.87438648914705419</v>
      </c>
      <c r="L31" s="30">
        <f t="shared" si="30"/>
        <v>0.9674824045425181</v>
      </c>
      <c r="M31" s="5">
        <f t="shared" si="30"/>
        <v>0.93167947366631521</v>
      </c>
      <c r="N31" s="5">
        <f t="shared" si="31"/>
        <v>0.91679558668525385</v>
      </c>
      <c r="O31" s="5" t="e">
        <f t="shared" si="32"/>
        <v>#VALUE!</v>
      </c>
    </row>
    <row r="32" spans="1:16">
      <c r="A32" s="3" t="s">
        <v>30</v>
      </c>
      <c r="B32" s="47"/>
      <c r="C32" s="50"/>
      <c r="D32" s="51"/>
      <c r="E32" s="14">
        <v>8</v>
      </c>
      <c r="F32" s="2">
        <v>1235.83</v>
      </c>
      <c r="G32" s="3">
        <v>22.854900000000001</v>
      </c>
      <c r="H32" s="3">
        <v>21.9803</v>
      </c>
      <c r="I32" s="3">
        <v>21.6462</v>
      </c>
      <c r="J32" s="8">
        <v>21.469799999999999</v>
      </c>
      <c r="K32" s="5">
        <f>F32/$F$29</f>
        <v>0.86281094440526973</v>
      </c>
      <c r="L32" s="30">
        <f>G32/$G$29</f>
        <v>0.97135850532113832</v>
      </c>
      <c r="M32" s="5">
        <f>H32/$G$29</f>
        <v>0.93418703886301047</v>
      </c>
      <c r="N32" s="5">
        <f t="shared" si="31"/>
        <v>0.91998741967291153</v>
      </c>
      <c r="O32" s="5">
        <f t="shared" si="32"/>
        <v>0.9124902247458434</v>
      </c>
    </row>
    <row r="33" spans="1:20">
      <c r="A33" s="3" t="s">
        <v>31</v>
      </c>
      <c r="B33" s="47"/>
      <c r="C33" s="50"/>
      <c r="D33" s="52">
        <v>64</v>
      </c>
      <c r="E33" s="14">
        <v>1</v>
      </c>
      <c r="F33" s="2">
        <v>2653.02</v>
      </c>
      <c r="G33" s="3">
        <v>44.203499999999998</v>
      </c>
      <c r="H33" s="3" t="s">
        <v>176</v>
      </c>
      <c r="I33" s="3" t="s">
        <v>176</v>
      </c>
      <c r="J33" s="8" t="s">
        <v>176</v>
      </c>
      <c r="K33" s="5">
        <f t="shared" ref="K33:K35" si="33">F33/$F$33</f>
        <v>1</v>
      </c>
      <c r="L33" s="30">
        <f t="shared" ref="L33:M35" si="34">G33/$G$33</f>
        <v>1</v>
      </c>
      <c r="M33" s="5" t="e">
        <f t="shared" si="34"/>
        <v>#VALUE!</v>
      </c>
      <c r="N33" s="5" t="e">
        <f t="shared" ref="N33:N36" si="35">I33/$G$33</f>
        <v>#VALUE!</v>
      </c>
      <c r="O33" s="5" t="e">
        <f t="shared" ref="O33:O36" si="36">J33/$G$33</f>
        <v>#VALUE!</v>
      </c>
    </row>
    <row r="34" spans="1:20">
      <c r="A34" s="3" t="s">
        <v>32</v>
      </c>
      <c r="B34" s="47"/>
      <c r="C34" s="50"/>
      <c r="D34" s="50"/>
      <c r="E34" s="14">
        <v>2</v>
      </c>
      <c r="F34" s="2">
        <v>2504.3000000000002</v>
      </c>
      <c r="G34" s="3">
        <v>42.968499999999999</v>
      </c>
      <c r="H34" s="3">
        <v>42.072600000000001</v>
      </c>
      <c r="I34" s="3" t="s">
        <v>176</v>
      </c>
      <c r="J34" s="8" t="s">
        <v>176</v>
      </c>
      <c r="K34" s="5">
        <f t="shared" si="33"/>
        <v>0.94394312896246546</v>
      </c>
      <c r="L34" s="30">
        <f t="shared" si="34"/>
        <v>0.97206103589082316</v>
      </c>
      <c r="M34" s="5">
        <f t="shared" si="34"/>
        <v>0.95179341002409323</v>
      </c>
      <c r="N34" s="5" t="e">
        <f t="shared" si="35"/>
        <v>#VALUE!</v>
      </c>
      <c r="O34" s="5" t="e">
        <f t="shared" si="36"/>
        <v>#VALUE!</v>
      </c>
    </row>
    <row r="35" spans="1:20">
      <c r="A35" s="3" t="s">
        <v>33</v>
      </c>
      <c r="B35" s="47"/>
      <c r="C35" s="50"/>
      <c r="D35" s="50"/>
      <c r="E35" s="14">
        <v>4</v>
      </c>
      <c r="F35" s="2">
        <v>2471.16</v>
      </c>
      <c r="G35" s="3">
        <v>43.158200000000001</v>
      </c>
      <c r="H35" s="3">
        <v>42.276699999999998</v>
      </c>
      <c r="I35" s="3">
        <v>41.7699</v>
      </c>
      <c r="J35" s="8" t="s">
        <v>176</v>
      </c>
      <c r="K35" s="5">
        <f t="shared" si="33"/>
        <v>0.93145170409570976</v>
      </c>
      <c r="L35" s="30">
        <f t="shared" si="34"/>
        <v>0.97635255126856479</v>
      </c>
      <c r="M35" s="5">
        <f t="shared" si="34"/>
        <v>0.95641069146108337</v>
      </c>
      <c r="N35" s="5">
        <f t="shared" si="35"/>
        <v>0.9449455359869694</v>
      </c>
      <c r="O35" s="5" t="e">
        <f t="shared" si="36"/>
        <v>#VALUE!</v>
      </c>
    </row>
    <row r="36" spans="1:20">
      <c r="A36" s="3" t="s">
        <v>34</v>
      </c>
      <c r="B36" s="47"/>
      <c r="C36" s="50"/>
      <c r="D36" s="51"/>
      <c r="E36" s="14">
        <v>8</v>
      </c>
      <c r="F36" s="2">
        <v>2429.46</v>
      </c>
      <c r="G36" s="3">
        <v>42.786799999999999</v>
      </c>
      <c r="H36" s="3">
        <v>41.890999999999998</v>
      </c>
      <c r="I36" s="3">
        <v>41.474200000000003</v>
      </c>
      <c r="J36" s="8">
        <v>41.3277</v>
      </c>
      <c r="K36" s="5">
        <f>F36/$F$33</f>
        <v>0.91573376755546509</v>
      </c>
      <c r="L36" s="30">
        <f>G36/$G$33</f>
        <v>0.96795050165710861</v>
      </c>
      <c r="M36" s="5">
        <f>H36/$G$33</f>
        <v>0.94768513805467891</v>
      </c>
      <c r="N36" s="5">
        <f t="shared" si="35"/>
        <v>0.93825602045086942</v>
      </c>
      <c r="O36" s="5">
        <f t="shared" si="36"/>
        <v>0.93494180325087384</v>
      </c>
    </row>
    <row r="37" spans="1:20">
      <c r="A37" s="3" t="s">
        <v>35</v>
      </c>
      <c r="B37" s="47"/>
      <c r="C37" s="50"/>
      <c r="D37" s="52">
        <v>32</v>
      </c>
      <c r="E37" s="14">
        <v>1</v>
      </c>
      <c r="F37" s="2">
        <v>5008.1099999999997</v>
      </c>
      <c r="G37" s="3">
        <v>83.388900000000007</v>
      </c>
      <c r="H37" s="3" t="s">
        <v>176</v>
      </c>
      <c r="I37" s="3" t="s">
        <v>176</v>
      </c>
      <c r="J37" s="8" t="s">
        <v>176</v>
      </c>
      <c r="K37" s="5">
        <f t="shared" ref="K37:K39" si="37">F37/$F$37</f>
        <v>1</v>
      </c>
      <c r="L37" s="30">
        <f t="shared" ref="L37:M39" si="38">G37/$G$37</f>
        <v>1</v>
      </c>
      <c r="M37" s="5" t="e">
        <f t="shared" si="38"/>
        <v>#VALUE!</v>
      </c>
      <c r="N37" s="5" t="e">
        <f t="shared" ref="N37:N40" si="39">I37/$G$37</f>
        <v>#VALUE!</v>
      </c>
      <c r="O37" s="5" t="e">
        <f t="shared" ref="O37:O40" si="40">J37/$G$37</f>
        <v>#VALUE!</v>
      </c>
    </row>
    <row r="38" spans="1:20">
      <c r="A38" s="3" t="s">
        <v>36</v>
      </c>
      <c r="B38" s="47"/>
      <c r="C38" s="50"/>
      <c r="D38" s="50"/>
      <c r="E38" s="14">
        <v>2</v>
      </c>
      <c r="F38" s="2">
        <v>4941.8100000000004</v>
      </c>
      <c r="G38" s="3">
        <v>83.768799999999999</v>
      </c>
      <c r="H38" s="3">
        <v>82.813299999999998</v>
      </c>
      <c r="I38" s="3" t="s">
        <v>176</v>
      </c>
      <c r="J38" s="8" t="s">
        <v>176</v>
      </c>
      <c r="K38" s="5">
        <f t="shared" si="37"/>
        <v>0.98676147289097094</v>
      </c>
      <c r="L38" s="30">
        <f t="shared" si="38"/>
        <v>1.004555762217753</v>
      </c>
      <c r="M38" s="5">
        <f t="shared" si="38"/>
        <v>0.9930974026519116</v>
      </c>
      <c r="N38" s="5" t="e">
        <f t="shared" si="39"/>
        <v>#VALUE!</v>
      </c>
      <c r="O38" s="5" t="e">
        <f t="shared" si="40"/>
        <v>#VALUE!</v>
      </c>
    </row>
    <row r="39" spans="1:20">
      <c r="A39" s="3" t="s">
        <v>37</v>
      </c>
      <c r="B39" s="47"/>
      <c r="C39" s="50"/>
      <c r="D39" s="50"/>
      <c r="E39" s="14">
        <v>4</v>
      </c>
      <c r="F39" s="2">
        <v>4858.41</v>
      </c>
      <c r="G39" s="3">
        <v>83.034999999999997</v>
      </c>
      <c r="H39" s="3">
        <v>82.192599999999999</v>
      </c>
      <c r="I39" s="3">
        <v>81.846400000000003</v>
      </c>
      <c r="J39" s="8" t="s">
        <v>176</v>
      </c>
      <c r="K39" s="5">
        <f t="shared" si="37"/>
        <v>0.97010848403888894</v>
      </c>
      <c r="L39" s="30">
        <f t="shared" si="38"/>
        <v>0.99575602987927636</v>
      </c>
      <c r="M39" s="5">
        <f t="shared" si="38"/>
        <v>0.98565396593551413</v>
      </c>
      <c r="N39" s="5">
        <f t="shared" si="39"/>
        <v>0.9815023342435264</v>
      </c>
      <c r="O39" s="5" t="e">
        <f t="shared" si="40"/>
        <v>#VALUE!</v>
      </c>
    </row>
    <row r="40" spans="1:20">
      <c r="A40" s="3" t="s">
        <v>38</v>
      </c>
      <c r="B40" s="47"/>
      <c r="C40" s="50"/>
      <c r="D40" s="51"/>
      <c r="E40" s="14">
        <v>8</v>
      </c>
      <c r="F40" s="2">
        <v>4822.21</v>
      </c>
      <c r="G40" s="3">
        <v>82.803799999999995</v>
      </c>
      <c r="H40" s="3">
        <v>81.940399999999997</v>
      </c>
      <c r="I40" s="3">
        <v>81.590400000000002</v>
      </c>
      <c r="J40" s="8">
        <v>81.408299999999997</v>
      </c>
      <c r="K40" s="5">
        <f>F40/$F$37</f>
        <v>0.96288020830213406</v>
      </c>
      <c r="L40" s="30">
        <f>G40/$G$37</f>
        <v>0.99298347861645841</v>
      </c>
      <c r="M40" s="5">
        <f>H40/$G$37</f>
        <v>0.98262958259432598</v>
      </c>
      <c r="N40" s="5">
        <f t="shared" si="39"/>
        <v>0.97843238128815702</v>
      </c>
      <c r="O40" s="5">
        <f t="shared" si="40"/>
        <v>0.97624863740857581</v>
      </c>
    </row>
    <row r="41" spans="1:20">
      <c r="A41" s="3" t="s">
        <v>39</v>
      </c>
      <c r="B41" s="47"/>
      <c r="C41" s="50"/>
      <c r="D41" s="52">
        <v>16</v>
      </c>
      <c r="E41" s="14">
        <v>1</v>
      </c>
      <c r="F41" s="2">
        <v>9883.1200000000008</v>
      </c>
      <c r="G41" s="3">
        <v>165.03700000000001</v>
      </c>
      <c r="H41" s="3" t="s">
        <v>176</v>
      </c>
      <c r="I41" s="3" t="s">
        <v>176</v>
      </c>
      <c r="J41" s="8" t="s">
        <v>176</v>
      </c>
      <c r="K41" s="5">
        <f t="shared" ref="K41:K43" si="41">F41/$F$41</f>
        <v>1</v>
      </c>
      <c r="L41" s="30">
        <f t="shared" ref="L41:M43" si="42">G41/$G$41</f>
        <v>1</v>
      </c>
      <c r="M41" s="5" t="e">
        <f t="shared" si="42"/>
        <v>#VALUE!</v>
      </c>
      <c r="N41" s="5" t="e">
        <f t="shared" ref="N41:N44" si="43">I41/$G$41</f>
        <v>#VALUE!</v>
      </c>
      <c r="O41" s="5" t="e">
        <f t="shared" ref="O41:O44" si="44">J41/$G$41</f>
        <v>#VALUE!</v>
      </c>
    </row>
    <row r="42" spans="1:20">
      <c r="A42" s="3" t="s">
        <v>40</v>
      </c>
      <c r="B42" s="47"/>
      <c r="C42" s="50"/>
      <c r="D42" s="50"/>
      <c r="E42" s="14">
        <v>2</v>
      </c>
      <c r="F42" s="2">
        <v>9716.33</v>
      </c>
      <c r="G42" s="3">
        <v>163.541</v>
      </c>
      <c r="H42" s="3">
        <v>162.624</v>
      </c>
      <c r="I42" s="3" t="s">
        <v>176</v>
      </c>
      <c r="J42" s="8" t="s">
        <v>176</v>
      </c>
      <c r="K42" s="5">
        <f t="shared" si="41"/>
        <v>0.98312375039461219</v>
      </c>
      <c r="L42" s="30">
        <f t="shared" si="42"/>
        <v>0.99093536600883436</v>
      </c>
      <c r="M42" s="5">
        <f t="shared" si="42"/>
        <v>0.98537903621612122</v>
      </c>
      <c r="N42" s="5" t="e">
        <f t="shared" si="43"/>
        <v>#VALUE!</v>
      </c>
      <c r="O42" s="5" t="e">
        <f t="shared" si="44"/>
        <v>#VALUE!</v>
      </c>
    </row>
    <row r="43" spans="1:20">
      <c r="A43" s="3" t="s">
        <v>41</v>
      </c>
      <c r="B43" s="47"/>
      <c r="C43" s="50"/>
      <c r="D43" s="50"/>
      <c r="E43" s="14">
        <v>4</v>
      </c>
      <c r="F43" s="2">
        <v>9643.93</v>
      </c>
      <c r="G43" s="3">
        <v>163.04900000000001</v>
      </c>
      <c r="H43" s="3">
        <v>162.136</v>
      </c>
      <c r="I43" s="3">
        <v>161.774</v>
      </c>
      <c r="J43" s="8" t="s">
        <v>176</v>
      </c>
      <c r="K43" s="5">
        <f t="shared" si="41"/>
        <v>0.97579812852621439</v>
      </c>
      <c r="L43" s="30">
        <f t="shared" si="42"/>
        <v>0.98795421632724778</v>
      </c>
      <c r="M43" s="5">
        <f t="shared" si="42"/>
        <v>0.98242212352381586</v>
      </c>
      <c r="N43" s="5">
        <f t="shared" si="43"/>
        <v>0.98022867599386798</v>
      </c>
      <c r="O43" s="5" t="e">
        <f t="shared" si="44"/>
        <v>#VALUE!</v>
      </c>
    </row>
    <row r="44" spans="1:20" ht="17.25" thickBot="1">
      <c r="A44" s="3" t="s">
        <v>42</v>
      </c>
      <c r="B44" s="48"/>
      <c r="C44" s="53"/>
      <c r="D44" s="53"/>
      <c r="E44" s="15">
        <v>8</v>
      </c>
      <c r="F44" s="2">
        <v>9612.74</v>
      </c>
      <c r="G44" s="3">
        <v>162.86199999999999</v>
      </c>
      <c r="H44" s="3">
        <v>161.95400000000001</v>
      </c>
      <c r="I44" s="3">
        <v>161.607</v>
      </c>
      <c r="J44" s="8">
        <v>161.434</v>
      </c>
      <c r="K44" s="5">
        <f>F44/$F$41</f>
        <v>0.97264224253069875</v>
      </c>
      <c r="L44" s="30">
        <f>G44/$G$41</f>
        <v>0.98682113707835206</v>
      </c>
      <c r="M44" s="5">
        <f>H44/$G$41</f>
        <v>0.9813193405115217</v>
      </c>
      <c r="N44" s="5">
        <f t="shared" si="43"/>
        <v>0.97921678169137827</v>
      </c>
      <c r="O44" s="5">
        <f t="shared" si="44"/>
        <v>0.97816853190496666</v>
      </c>
    </row>
    <row r="45" spans="1:20">
      <c r="A45" s="3" t="s">
        <v>43</v>
      </c>
      <c r="B45" s="46">
        <v>128</v>
      </c>
      <c r="C45" s="49">
        <v>5</v>
      </c>
      <c r="D45" s="52">
        <v>256</v>
      </c>
      <c r="E45" s="12">
        <v>1</v>
      </c>
      <c r="F45" s="2">
        <v>343.57799999999997</v>
      </c>
      <c r="G45" s="3">
        <v>5.8986999999999998</v>
      </c>
      <c r="H45" s="3" t="s">
        <v>176</v>
      </c>
      <c r="I45" s="3" t="s">
        <v>176</v>
      </c>
      <c r="J45" s="8" t="s">
        <v>176</v>
      </c>
      <c r="K45" s="5">
        <f t="shared" ref="K45:K47" si="45">F45/$F$45</f>
        <v>1</v>
      </c>
      <c r="L45" s="30">
        <f t="shared" ref="L45:M47" si="46">G45/$G$45</f>
        <v>1</v>
      </c>
      <c r="M45" s="5" t="e">
        <f t="shared" si="46"/>
        <v>#VALUE!</v>
      </c>
      <c r="N45" s="5" t="e">
        <f t="shared" ref="N45:N48" si="47">I45/$G$45</f>
        <v>#VALUE!</v>
      </c>
      <c r="O45" s="5" t="e">
        <f t="shared" ref="O45:O48" si="48">J45/$G$45</f>
        <v>#VALUE!</v>
      </c>
      <c r="P45" s="5">
        <f t="shared" ref="P45:Q48" si="49">SUM(K45,K49,K53,K57,K61,K65,K69,K73,K77,K81)/10</f>
        <v>1</v>
      </c>
      <c r="Q45" s="5">
        <f t="shared" si="49"/>
        <v>1</v>
      </c>
      <c r="R45" s="5" t="e">
        <f t="shared" ref="R45:R48" si="50">SUM(M45,M49,M53,M57,M61,M65,M69,M73,M77,M81)/10</f>
        <v>#VALUE!</v>
      </c>
      <c r="S45" s="5" t="e">
        <f t="shared" ref="S45:S48" si="51">SUM(N45,N49,N53,N57,N61,N65,N69,N73,N77,N81)/10</f>
        <v>#VALUE!</v>
      </c>
      <c r="T45" s="5" t="e">
        <f t="shared" ref="T45:T48" si="52">SUM(O45,O49,O53,O57,O61,O65,O69,O73,O77,O81)/10</f>
        <v>#VALUE!</v>
      </c>
    </row>
    <row r="46" spans="1:20">
      <c r="A46" s="3" t="s">
        <v>44</v>
      </c>
      <c r="B46" s="47"/>
      <c r="C46" s="50"/>
      <c r="D46" s="50"/>
      <c r="E46" s="13">
        <v>2</v>
      </c>
      <c r="F46" s="2">
        <v>332.52100000000002</v>
      </c>
      <c r="G46" s="3">
        <v>6.3147900000000003</v>
      </c>
      <c r="H46" s="3">
        <v>5.8408300000000004</v>
      </c>
      <c r="I46" s="3" t="s">
        <v>176</v>
      </c>
      <c r="J46" s="8" t="s">
        <v>176</v>
      </c>
      <c r="K46" s="5">
        <f t="shared" si="45"/>
        <v>0.96781807915524287</v>
      </c>
      <c r="L46" s="30">
        <f t="shared" si="46"/>
        <v>1.0705392713648771</v>
      </c>
      <c r="M46" s="5">
        <f t="shared" si="46"/>
        <v>0.99018936375811628</v>
      </c>
      <c r="N46" s="5" t="e">
        <f t="shared" si="47"/>
        <v>#VALUE!</v>
      </c>
      <c r="O46" s="5" t="e">
        <f t="shared" si="48"/>
        <v>#VALUE!</v>
      </c>
      <c r="P46" s="5">
        <f t="shared" si="49"/>
        <v>0.97348672504714773</v>
      </c>
      <c r="Q46" s="5">
        <f t="shared" si="49"/>
        <v>1.0155380196403747</v>
      </c>
      <c r="R46" s="5">
        <f t="shared" si="50"/>
        <v>0.98254841775061386</v>
      </c>
      <c r="S46" s="5" t="e">
        <f t="shared" si="51"/>
        <v>#VALUE!</v>
      </c>
      <c r="T46" s="5" t="e">
        <f t="shared" si="52"/>
        <v>#VALUE!</v>
      </c>
    </row>
    <row r="47" spans="1:20">
      <c r="A47" s="3" t="s">
        <v>45</v>
      </c>
      <c r="B47" s="47"/>
      <c r="C47" s="50"/>
      <c r="D47" s="50"/>
      <c r="E47" s="14">
        <v>4</v>
      </c>
      <c r="F47" s="2">
        <v>325.14</v>
      </c>
      <c r="G47" s="3">
        <v>6.6128499999999999</v>
      </c>
      <c r="H47" s="3">
        <v>6.1310799999999999</v>
      </c>
      <c r="I47" s="3">
        <v>5.8294300000000003</v>
      </c>
      <c r="J47" s="8" t="s">
        <v>176</v>
      </c>
      <c r="K47" s="5">
        <f t="shared" si="45"/>
        <v>0.9463353299687407</v>
      </c>
      <c r="L47" s="30">
        <f t="shared" si="46"/>
        <v>1.1210690491125164</v>
      </c>
      <c r="M47" s="5">
        <f t="shared" si="46"/>
        <v>1.0393951209588554</v>
      </c>
      <c r="N47" s="5">
        <f t="shared" si="47"/>
        <v>0.98825673453472807</v>
      </c>
      <c r="O47" s="5" t="e">
        <f t="shared" si="48"/>
        <v>#VALUE!</v>
      </c>
      <c r="P47" s="5">
        <f t="shared" si="49"/>
        <v>0.95318006478856054</v>
      </c>
      <c r="Q47" s="5">
        <f t="shared" si="49"/>
        <v>1.0195253722586286</v>
      </c>
      <c r="R47" s="5">
        <f t="shared" si="50"/>
        <v>0.98897201645210298</v>
      </c>
      <c r="S47" s="5">
        <f t="shared" si="51"/>
        <v>0.97268167331853506</v>
      </c>
      <c r="T47" s="5" t="e">
        <f t="shared" si="52"/>
        <v>#VALUE!</v>
      </c>
    </row>
    <row r="48" spans="1:20">
      <c r="A48" s="3" t="s">
        <v>46</v>
      </c>
      <c r="B48" s="47"/>
      <c r="C48" s="50"/>
      <c r="D48" s="51"/>
      <c r="E48" s="14">
        <v>8</v>
      </c>
      <c r="F48" s="2">
        <v>307.065</v>
      </c>
      <c r="G48" s="3">
        <v>6.4154799999999996</v>
      </c>
      <c r="H48" s="3">
        <v>5.9635400000000001</v>
      </c>
      <c r="I48" s="3">
        <v>5.78545</v>
      </c>
      <c r="J48" s="8">
        <v>5.7519099999999996</v>
      </c>
      <c r="K48" s="5">
        <f>F48/$F$45</f>
        <v>0.89372718858599798</v>
      </c>
      <c r="L48" s="30">
        <f>G48/$G$45</f>
        <v>1.0876091342160137</v>
      </c>
      <c r="M48" s="5">
        <f>H48/$G$45</f>
        <v>1.0109922525302186</v>
      </c>
      <c r="N48" s="5">
        <f t="shared" si="47"/>
        <v>0.98080085442555143</v>
      </c>
      <c r="O48" s="5">
        <f t="shared" si="48"/>
        <v>0.97511485581568813</v>
      </c>
      <c r="P48" s="5">
        <f t="shared" si="49"/>
        <v>0.93741661477457883</v>
      </c>
      <c r="Q48" s="5">
        <f t="shared" si="49"/>
        <v>1.0135210518465931</v>
      </c>
      <c r="R48" s="5">
        <f t="shared" si="50"/>
        <v>0.982700065522365</v>
      </c>
      <c r="S48" s="5">
        <f t="shared" si="51"/>
        <v>0.97052021835612501</v>
      </c>
      <c r="T48" s="5">
        <f t="shared" si="52"/>
        <v>0.96630103340646001</v>
      </c>
    </row>
    <row r="49" spans="1:15">
      <c r="A49" s="3" t="s">
        <v>47</v>
      </c>
      <c r="B49" s="47"/>
      <c r="C49" s="50"/>
      <c r="D49" s="52">
        <v>128</v>
      </c>
      <c r="E49" s="14">
        <v>1</v>
      </c>
      <c r="F49" s="2">
        <v>664.54</v>
      </c>
      <c r="G49" s="3">
        <v>11.4964</v>
      </c>
      <c r="H49" s="3" t="s">
        <v>176</v>
      </c>
      <c r="I49" s="3" t="s">
        <v>176</v>
      </c>
      <c r="J49" s="8" t="s">
        <v>176</v>
      </c>
      <c r="K49" s="5">
        <f t="shared" ref="K49:K51" si="53">F49/$F$49</f>
        <v>1</v>
      </c>
      <c r="L49" s="30">
        <f t="shared" ref="L49:M51" si="54">G49/$G$49</f>
        <v>1</v>
      </c>
      <c r="M49" s="5" t="e">
        <f t="shared" si="54"/>
        <v>#VALUE!</v>
      </c>
      <c r="N49" s="5" t="e">
        <f t="shared" ref="N49:N52" si="55">I49/$G$49</f>
        <v>#VALUE!</v>
      </c>
      <c r="O49" s="5" t="e">
        <f t="shared" ref="O49:O52" si="56">J49/$G$49</f>
        <v>#VALUE!</v>
      </c>
    </row>
    <row r="50" spans="1:15">
      <c r="A50" s="3" t="s">
        <v>48</v>
      </c>
      <c r="B50" s="47"/>
      <c r="C50" s="50"/>
      <c r="D50" s="50"/>
      <c r="E50" s="14">
        <v>2</v>
      </c>
      <c r="F50" s="2">
        <v>649.774</v>
      </c>
      <c r="G50" s="3">
        <v>11.846399999999999</v>
      </c>
      <c r="H50" s="3">
        <v>11.398999999999999</v>
      </c>
      <c r="I50" s="3" t="s">
        <v>176</v>
      </c>
      <c r="J50" s="8" t="s">
        <v>176</v>
      </c>
      <c r="K50" s="5">
        <f t="shared" si="53"/>
        <v>0.97778011857826475</v>
      </c>
      <c r="L50" s="30">
        <f t="shared" si="54"/>
        <v>1.0304443130023311</v>
      </c>
      <c r="M50" s="5">
        <f t="shared" si="54"/>
        <v>0.99152778261020835</v>
      </c>
      <c r="N50" s="5" t="e">
        <f t="shared" si="55"/>
        <v>#VALUE!</v>
      </c>
      <c r="O50" s="5" t="e">
        <f t="shared" si="56"/>
        <v>#VALUE!</v>
      </c>
    </row>
    <row r="51" spans="1:15">
      <c r="A51" s="3" t="s">
        <v>49</v>
      </c>
      <c r="B51" s="47"/>
      <c r="C51" s="50"/>
      <c r="D51" s="50"/>
      <c r="E51" s="14">
        <v>4</v>
      </c>
      <c r="F51" s="2">
        <v>613.62800000000004</v>
      </c>
      <c r="G51" s="3">
        <v>11.583299999999999</v>
      </c>
      <c r="H51" s="3">
        <v>11.2264</v>
      </c>
      <c r="I51" s="3">
        <v>11.1059</v>
      </c>
      <c r="J51" s="8" t="s">
        <v>176</v>
      </c>
      <c r="K51" s="5">
        <f t="shared" si="53"/>
        <v>0.92338760646462226</v>
      </c>
      <c r="L51" s="30">
        <f t="shared" si="54"/>
        <v>1.0075588879997217</v>
      </c>
      <c r="M51" s="5">
        <f t="shared" si="54"/>
        <v>0.97651438711248739</v>
      </c>
      <c r="N51" s="5">
        <f t="shared" si="55"/>
        <v>0.96603284506454201</v>
      </c>
      <c r="O51" s="5" t="e">
        <f t="shared" si="56"/>
        <v>#VALUE!</v>
      </c>
    </row>
    <row r="52" spans="1:15">
      <c r="A52" s="3" t="s">
        <v>50</v>
      </c>
      <c r="B52" s="47"/>
      <c r="C52" s="50"/>
      <c r="D52" s="51"/>
      <c r="E52" s="14">
        <v>8</v>
      </c>
      <c r="F52" s="2">
        <v>609.29200000000003</v>
      </c>
      <c r="G52" s="3">
        <v>11.6593</v>
      </c>
      <c r="H52" s="3">
        <v>11.263400000000001</v>
      </c>
      <c r="I52" s="3">
        <v>11.150600000000001</v>
      </c>
      <c r="J52" s="8">
        <v>11.0943</v>
      </c>
      <c r="K52" s="5">
        <f>F52/$F$49</f>
        <v>0.91686279230746093</v>
      </c>
      <c r="L52" s="30">
        <f>G52/$G$49</f>
        <v>1.0141696531087994</v>
      </c>
      <c r="M52" s="5">
        <f>H52/$G$49</f>
        <v>0.9797327859155911</v>
      </c>
      <c r="N52" s="5">
        <f t="shared" si="55"/>
        <v>0.96992101875369696</v>
      </c>
      <c r="O52" s="5">
        <f t="shared" si="56"/>
        <v>0.96502383354789334</v>
      </c>
    </row>
    <row r="53" spans="1:15">
      <c r="A53" s="3" t="s">
        <v>51</v>
      </c>
      <c r="B53" s="47"/>
      <c r="C53" s="50"/>
      <c r="D53" s="52">
        <v>64</v>
      </c>
      <c r="E53" s="14">
        <v>1</v>
      </c>
      <c r="F53" s="2">
        <v>1299.05</v>
      </c>
      <c r="G53" s="3">
        <v>22.560500000000001</v>
      </c>
      <c r="H53" s="3" t="s">
        <v>176</v>
      </c>
      <c r="I53" s="3" t="s">
        <v>176</v>
      </c>
      <c r="J53" s="8" t="s">
        <v>176</v>
      </c>
      <c r="K53" s="5">
        <f t="shared" ref="K53:K55" si="57">F53/$F$53</f>
        <v>1</v>
      </c>
      <c r="L53" s="30">
        <f t="shared" ref="L53:M55" si="58">G53/$G$53</f>
        <v>1</v>
      </c>
      <c r="M53" s="5" t="e">
        <f t="shared" si="58"/>
        <v>#VALUE!</v>
      </c>
      <c r="N53" s="5" t="e">
        <f t="shared" ref="N53:N56" si="59">I53/$G$53</f>
        <v>#VALUE!</v>
      </c>
      <c r="O53" s="5" t="e">
        <f t="shared" ref="O53:O56" si="60">J53/$G$53</f>
        <v>#VALUE!</v>
      </c>
    </row>
    <row r="54" spans="1:15">
      <c r="A54" s="3" t="s">
        <v>52</v>
      </c>
      <c r="B54" s="47"/>
      <c r="C54" s="50"/>
      <c r="D54" s="50"/>
      <c r="E54" s="14">
        <v>2</v>
      </c>
      <c r="F54" s="2">
        <v>1226.76</v>
      </c>
      <c r="G54" s="3">
        <v>21.914200000000001</v>
      </c>
      <c r="H54" s="3">
        <v>21.478899999999999</v>
      </c>
      <c r="I54" s="3" t="s">
        <v>176</v>
      </c>
      <c r="J54" s="8" t="s">
        <v>176</v>
      </c>
      <c r="K54" s="5">
        <f t="shared" si="57"/>
        <v>0.94435164158423468</v>
      </c>
      <c r="L54" s="30">
        <f t="shared" si="58"/>
        <v>0.97135258527071655</v>
      </c>
      <c r="M54" s="5">
        <f t="shared" si="58"/>
        <v>0.95205780013740826</v>
      </c>
      <c r="N54" s="5" t="e">
        <f t="shared" si="59"/>
        <v>#VALUE!</v>
      </c>
      <c r="O54" s="5" t="e">
        <f t="shared" si="60"/>
        <v>#VALUE!</v>
      </c>
    </row>
    <row r="55" spans="1:15">
      <c r="A55" s="3" t="s">
        <v>53</v>
      </c>
      <c r="B55" s="47"/>
      <c r="C55" s="50"/>
      <c r="D55" s="50"/>
      <c r="E55" s="14">
        <v>4</v>
      </c>
      <c r="F55" s="2">
        <v>1218.08</v>
      </c>
      <c r="G55" s="3">
        <v>22.0639</v>
      </c>
      <c r="H55" s="3">
        <v>21.674700000000001</v>
      </c>
      <c r="I55" s="3">
        <v>21.427099999999999</v>
      </c>
      <c r="J55" s="8" t="s">
        <v>176</v>
      </c>
      <c r="K55" s="5">
        <f t="shared" si="57"/>
        <v>0.9376698356491282</v>
      </c>
      <c r="L55" s="30">
        <f t="shared" si="58"/>
        <v>0.97798807650539654</v>
      </c>
      <c r="M55" s="5">
        <f t="shared" si="58"/>
        <v>0.96073668580040339</v>
      </c>
      <c r="N55" s="5">
        <f t="shared" si="59"/>
        <v>0.94976175173422572</v>
      </c>
      <c r="O55" s="5" t="e">
        <f t="shared" si="60"/>
        <v>#VALUE!</v>
      </c>
    </row>
    <row r="56" spans="1:15">
      <c r="A56" s="3" t="s">
        <v>54</v>
      </c>
      <c r="B56" s="47"/>
      <c r="C56" s="50"/>
      <c r="D56" s="51"/>
      <c r="E56" s="14">
        <v>8</v>
      </c>
      <c r="F56" s="2">
        <v>1199.94</v>
      </c>
      <c r="G56" s="3">
        <v>21.926200000000001</v>
      </c>
      <c r="H56" s="3">
        <v>21.530200000000001</v>
      </c>
      <c r="I56" s="3">
        <v>21.334800000000001</v>
      </c>
      <c r="J56" s="8">
        <v>21.281500000000001</v>
      </c>
      <c r="K56" s="5">
        <f>F56/$F$53</f>
        <v>0.92370578499672851</v>
      </c>
      <c r="L56" s="30">
        <f>G56/$G$53</f>
        <v>0.97188448837570096</v>
      </c>
      <c r="M56" s="5">
        <f>H56/$G$53</f>
        <v>0.95433168591121653</v>
      </c>
      <c r="N56" s="5">
        <f t="shared" si="59"/>
        <v>0.94567053035172099</v>
      </c>
      <c r="O56" s="5">
        <f t="shared" si="60"/>
        <v>0.94330799406041532</v>
      </c>
    </row>
    <row r="57" spans="1:15">
      <c r="A57" s="3" t="s">
        <v>55</v>
      </c>
      <c r="B57" s="47"/>
      <c r="C57" s="50"/>
      <c r="D57" s="52">
        <v>32</v>
      </c>
      <c r="E57" s="14">
        <v>1</v>
      </c>
      <c r="F57" s="2">
        <v>2453.02</v>
      </c>
      <c r="G57" s="3">
        <v>42.578499999999998</v>
      </c>
      <c r="H57" s="3" t="s">
        <v>176</v>
      </c>
      <c r="I57" s="3" t="s">
        <v>176</v>
      </c>
      <c r="J57" s="8" t="s">
        <v>176</v>
      </c>
      <c r="K57" s="5">
        <f t="shared" ref="K57:K59" si="61">F57/$F$57</f>
        <v>1</v>
      </c>
      <c r="L57" s="30">
        <f t="shared" ref="L57:M59" si="62">G57/$G$57</f>
        <v>1</v>
      </c>
      <c r="M57" s="5" t="e">
        <f t="shared" si="62"/>
        <v>#VALUE!</v>
      </c>
      <c r="N57" s="5" t="e">
        <f t="shared" ref="N57:N60" si="63">I57/$G$57</f>
        <v>#VALUE!</v>
      </c>
      <c r="O57" s="5" t="e">
        <f t="shared" ref="O57:O60" si="64">J57/$G$57</f>
        <v>#VALUE!</v>
      </c>
    </row>
    <row r="58" spans="1:15">
      <c r="A58" s="3" t="s">
        <v>56</v>
      </c>
      <c r="B58" s="47"/>
      <c r="C58" s="50"/>
      <c r="D58" s="50"/>
      <c r="E58" s="14">
        <v>2</v>
      </c>
      <c r="F58" s="2">
        <v>2435.66</v>
      </c>
      <c r="G58" s="3">
        <v>42.882599999999996</v>
      </c>
      <c r="H58" s="3">
        <v>42.448999999999998</v>
      </c>
      <c r="I58" s="3" t="s">
        <v>176</v>
      </c>
      <c r="J58" s="8" t="s">
        <v>176</v>
      </c>
      <c r="K58" s="5">
        <f t="shared" si="61"/>
        <v>0.99292300918867349</v>
      </c>
      <c r="L58" s="30">
        <f t="shared" si="62"/>
        <v>1.0071421022346958</v>
      </c>
      <c r="M58" s="5">
        <f t="shared" si="62"/>
        <v>0.99695855889709595</v>
      </c>
      <c r="N58" s="5" t="e">
        <f t="shared" si="63"/>
        <v>#VALUE!</v>
      </c>
      <c r="O58" s="5" t="e">
        <f t="shared" si="64"/>
        <v>#VALUE!</v>
      </c>
    </row>
    <row r="59" spans="1:15">
      <c r="A59" s="3" t="s">
        <v>57</v>
      </c>
      <c r="B59" s="47"/>
      <c r="C59" s="50"/>
      <c r="D59" s="50"/>
      <c r="E59" s="14">
        <v>4</v>
      </c>
      <c r="F59" s="2">
        <v>2399.39</v>
      </c>
      <c r="G59" s="3">
        <v>42.612299999999998</v>
      </c>
      <c r="H59" s="3">
        <v>42.259099999999997</v>
      </c>
      <c r="I59" s="3">
        <v>42.131399999999999</v>
      </c>
      <c r="J59" s="8" t="s">
        <v>176</v>
      </c>
      <c r="K59" s="5">
        <f t="shared" si="61"/>
        <v>0.97813715338643792</v>
      </c>
      <c r="L59" s="30">
        <f t="shared" si="62"/>
        <v>1.0007938278708737</v>
      </c>
      <c r="M59" s="5">
        <f t="shared" si="62"/>
        <v>0.99249856148055937</v>
      </c>
      <c r="N59" s="5">
        <f t="shared" si="63"/>
        <v>0.98949939523468422</v>
      </c>
      <c r="O59" s="5" t="e">
        <f t="shared" si="64"/>
        <v>#VALUE!</v>
      </c>
    </row>
    <row r="60" spans="1:15">
      <c r="A60" s="3" t="s">
        <v>58</v>
      </c>
      <c r="B60" s="47"/>
      <c r="C60" s="50"/>
      <c r="D60" s="51"/>
      <c r="E60" s="14">
        <v>8</v>
      </c>
      <c r="F60" s="2">
        <v>2389.84</v>
      </c>
      <c r="G60" s="3">
        <v>42.6297</v>
      </c>
      <c r="H60" s="3">
        <v>42.246899999999997</v>
      </c>
      <c r="I60" s="3">
        <v>42.120600000000003</v>
      </c>
      <c r="J60" s="8">
        <v>42.054499999999997</v>
      </c>
      <c r="K60" s="5">
        <f>F60/$F$57</f>
        <v>0.97424399311868637</v>
      </c>
      <c r="L60" s="30">
        <f>G60/$G$57</f>
        <v>1.0012024848221521</v>
      </c>
      <c r="M60" s="5">
        <f>H60/$G$57</f>
        <v>0.99221203189403095</v>
      </c>
      <c r="N60" s="5">
        <f t="shared" si="63"/>
        <v>0.98924574609251159</v>
      </c>
      <c r="O60" s="5">
        <f t="shared" si="64"/>
        <v>0.98769331939828786</v>
      </c>
    </row>
    <row r="61" spans="1:15">
      <c r="A61" s="3" t="s">
        <v>59</v>
      </c>
      <c r="B61" s="47"/>
      <c r="C61" s="50"/>
      <c r="D61" s="52">
        <v>16</v>
      </c>
      <c r="E61" s="14">
        <v>1</v>
      </c>
      <c r="F61" s="2">
        <v>4870.83</v>
      </c>
      <c r="G61" s="3">
        <v>84.633200000000002</v>
      </c>
      <c r="H61" s="3" t="s">
        <v>176</v>
      </c>
      <c r="I61" s="3" t="s">
        <v>176</v>
      </c>
      <c r="J61" s="8" t="s">
        <v>176</v>
      </c>
      <c r="K61" s="5">
        <f t="shared" ref="K61:K63" si="65">F61/$F$61</f>
        <v>1</v>
      </c>
      <c r="L61" s="30">
        <f t="shared" ref="L61:M63" si="66">G61/$G$61</f>
        <v>1</v>
      </c>
      <c r="M61" s="5" t="e">
        <f t="shared" si="66"/>
        <v>#VALUE!</v>
      </c>
      <c r="N61" s="5" t="e">
        <f t="shared" ref="N61:N64" si="67">I61/$G$61</f>
        <v>#VALUE!</v>
      </c>
      <c r="O61" s="5" t="e">
        <f t="shared" ref="O61:O64" si="68">J61/$G$61</f>
        <v>#VALUE!</v>
      </c>
    </row>
    <row r="62" spans="1:15">
      <c r="A62" s="3" t="s">
        <v>60</v>
      </c>
      <c r="B62" s="47"/>
      <c r="C62" s="50"/>
      <c r="D62" s="50"/>
      <c r="E62" s="14">
        <v>2</v>
      </c>
      <c r="F62" s="2">
        <v>4798.2700000000004</v>
      </c>
      <c r="G62" s="3">
        <v>83.982699999999994</v>
      </c>
      <c r="H62" s="3">
        <v>83.551699999999997</v>
      </c>
      <c r="I62" s="3" t="s">
        <v>176</v>
      </c>
      <c r="J62" s="8" t="s">
        <v>176</v>
      </c>
      <c r="K62" s="5">
        <f t="shared" si="65"/>
        <v>0.98510315490378442</v>
      </c>
      <c r="L62" s="30">
        <f t="shared" si="66"/>
        <v>0.99231389100258516</v>
      </c>
      <c r="M62" s="5">
        <f t="shared" si="66"/>
        <v>0.98722132685518205</v>
      </c>
      <c r="N62" s="5" t="e">
        <f t="shared" si="67"/>
        <v>#VALUE!</v>
      </c>
      <c r="O62" s="5" t="e">
        <f t="shared" si="68"/>
        <v>#VALUE!</v>
      </c>
    </row>
    <row r="63" spans="1:15">
      <c r="A63" s="3" t="s">
        <v>61</v>
      </c>
      <c r="B63" s="47"/>
      <c r="C63" s="50"/>
      <c r="D63" s="50"/>
      <c r="E63" s="14">
        <v>4</v>
      </c>
      <c r="F63" s="2">
        <v>4779.1899999999996</v>
      </c>
      <c r="G63" s="3">
        <v>83.988600000000005</v>
      </c>
      <c r="H63" s="3">
        <v>83.578800000000001</v>
      </c>
      <c r="I63" s="3">
        <v>83.393699999999995</v>
      </c>
      <c r="J63" s="8" t="s">
        <v>176</v>
      </c>
      <c r="K63" s="5">
        <f t="shared" si="65"/>
        <v>0.98118595804000541</v>
      </c>
      <c r="L63" s="30">
        <f t="shared" si="66"/>
        <v>0.99238360359764255</v>
      </c>
      <c r="M63" s="5">
        <f t="shared" si="66"/>
        <v>0.98754153216468243</v>
      </c>
      <c r="N63" s="5">
        <f t="shared" si="67"/>
        <v>0.98535444719093679</v>
      </c>
      <c r="O63" s="5" t="e">
        <f t="shared" si="68"/>
        <v>#VALUE!</v>
      </c>
    </row>
    <row r="64" spans="1:15" ht="17.25" thickBot="1">
      <c r="A64" s="3" t="s">
        <v>62</v>
      </c>
      <c r="B64" s="47"/>
      <c r="C64" s="51"/>
      <c r="D64" s="53"/>
      <c r="E64" s="14">
        <v>8</v>
      </c>
      <c r="F64" s="2">
        <v>4770.92</v>
      </c>
      <c r="G64" s="3">
        <v>84.003299999999996</v>
      </c>
      <c r="H64" s="3">
        <v>83.606999999999999</v>
      </c>
      <c r="I64" s="3">
        <v>83.449799999999996</v>
      </c>
      <c r="J64" s="8">
        <v>83.330600000000004</v>
      </c>
      <c r="K64" s="5">
        <f>F64/$F$61</f>
        <v>0.97948809545806359</v>
      </c>
      <c r="L64" s="30">
        <f>G64/$G$61</f>
        <v>0.99255729430058171</v>
      </c>
      <c r="M64" s="5">
        <f>H64/$G$61</f>
        <v>0.98787473473766796</v>
      </c>
      <c r="N64" s="5">
        <f t="shared" si="67"/>
        <v>0.98601730762868467</v>
      </c>
      <c r="O64" s="5">
        <f t="shared" si="68"/>
        <v>0.9846088768946466</v>
      </c>
    </row>
    <row r="65" spans="1:15">
      <c r="A65" s="3" t="s">
        <v>63</v>
      </c>
      <c r="B65" s="47"/>
      <c r="C65" s="52">
        <v>20</v>
      </c>
      <c r="D65" s="52">
        <v>256</v>
      </c>
      <c r="E65" s="14">
        <v>1</v>
      </c>
      <c r="F65" s="2">
        <v>1374.31</v>
      </c>
      <c r="G65" s="3">
        <v>23.594799999999999</v>
      </c>
      <c r="H65" s="3" t="s">
        <v>176</v>
      </c>
      <c r="I65" s="3" t="s">
        <v>176</v>
      </c>
      <c r="J65" s="8" t="s">
        <v>176</v>
      </c>
      <c r="K65" s="5">
        <f t="shared" ref="K65:K67" si="69">F65/$F$65</f>
        <v>1</v>
      </c>
      <c r="L65" s="30">
        <f t="shared" ref="L65:M67" si="70">G65/$G$65</f>
        <v>1</v>
      </c>
      <c r="M65" s="5" t="e">
        <f t="shared" si="70"/>
        <v>#VALUE!</v>
      </c>
      <c r="N65" s="5" t="e">
        <f t="shared" ref="N65:N68" si="71">I65/$G$65</f>
        <v>#VALUE!</v>
      </c>
      <c r="O65" s="5" t="e">
        <f t="shared" ref="O65:O68" si="72">J65/$G$65</f>
        <v>#VALUE!</v>
      </c>
    </row>
    <row r="66" spans="1:15">
      <c r="A66" s="3" t="s">
        <v>64</v>
      </c>
      <c r="B66" s="47"/>
      <c r="C66" s="50"/>
      <c r="D66" s="50"/>
      <c r="E66" s="14">
        <v>2</v>
      </c>
      <c r="F66" s="2">
        <v>1329.33</v>
      </c>
      <c r="G66" s="3">
        <v>25.4316</v>
      </c>
      <c r="H66" s="3">
        <v>23.287299999999998</v>
      </c>
      <c r="I66" s="3" t="s">
        <v>176</v>
      </c>
      <c r="J66" s="8" t="s">
        <v>176</v>
      </c>
      <c r="K66" s="5">
        <f t="shared" si="69"/>
        <v>0.96727084864404678</v>
      </c>
      <c r="L66" s="30">
        <f t="shared" si="70"/>
        <v>1.0778476613491108</v>
      </c>
      <c r="M66" s="5">
        <f t="shared" si="70"/>
        <v>0.98696746740807295</v>
      </c>
      <c r="N66" s="5" t="e">
        <f t="shared" si="71"/>
        <v>#VALUE!</v>
      </c>
      <c r="O66" s="5" t="e">
        <f t="shared" si="72"/>
        <v>#VALUE!</v>
      </c>
    </row>
    <row r="67" spans="1:15">
      <c r="A67" s="3" t="s">
        <v>65</v>
      </c>
      <c r="B67" s="47"/>
      <c r="C67" s="50"/>
      <c r="D67" s="50"/>
      <c r="E67" s="14">
        <v>4</v>
      </c>
      <c r="F67" s="2">
        <v>1299.42</v>
      </c>
      <c r="G67" s="3">
        <v>26.3306</v>
      </c>
      <c r="H67" s="3">
        <v>24.330200000000001</v>
      </c>
      <c r="I67" s="3">
        <v>23.162299999999998</v>
      </c>
      <c r="J67" s="8" t="s">
        <v>176</v>
      </c>
      <c r="K67" s="5">
        <f t="shared" si="69"/>
        <v>0.94550719997671573</v>
      </c>
      <c r="L67" s="30">
        <f t="shared" si="70"/>
        <v>1.11594927695933</v>
      </c>
      <c r="M67" s="5">
        <f t="shared" si="70"/>
        <v>1.0311678844491159</v>
      </c>
      <c r="N67" s="5">
        <f t="shared" si="71"/>
        <v>0.9816696899316798</v>
      </c>
      <c r="O67" s="5" t="e">
        <f t="shared" si="72"/>
        <v>#VALUE!</v>
      </c>
    </row>
    <row r="68" spans="1:15">
      <c r="A68" s="3" t="s">
        <v>66</v>
      </c>
      <c r="B68" s="47"/>
      <c r="C68" s="50"/>
      <c r="D68" s="51"/>
      <c r="E68" s="14">
        <v>8</v>
      </c>
      <c r="F68" s="2">
        <v>1226.95</v>
      </c>
      <c r="G68" s="3">
        <v>25.6572</v>
      </c>
      <c r="H68" s="3">
        <v>23.627400000000002</v>
      </c>
      <c r="I68" s="3">
        <v>22.800599999999999</v>
      </c>
      <c r="J68" s="8">
        <v>22.534400000000002</v>
      </c>
      <c r="K68" s="5">
        <f>F68/$F$65</f>
        <v>0.89277528359685954</v>
      </c>
      <c r="L68" s="30">
        <f>G68/$G$65</f>
        <v>1.0874090901385052</v>
      </c>
      <c r="M68" s="5">
        <f>H68/$G$65</f>
        <v>1.0013816603658434</v>
      </c>
      <c r="N68" s="5">
        <f t="shared" si="71"/>
        <v>0.96634004102598881</v>
      </c>
      <c r="O68" s="5">
        <f t="shared" si="72"/>
        <v>0.95505789411226216</v>
      </c>
    </row>
    <row r="69" spans="1:15">
      <c r="A69" s="3" t="s">
        <v>67</v>
      </c>
      <c r="B69" s="47"/>
      <c r="C69" s="50"/>
      <c r="D69" s="52">
        <v>128</v>
      </c>
      <c r="E69" s="14">
        <v>1</v>
      </c>
      <c r="F69" s="2">
        <v>2658.16</v>
      </c>
      <c r="G69" s="3">
        <v>45.985500000000002</v>
      </c>
      <c r="H69" s="3" t="s">
        <v>176</v>
      </c>
      <c r="I69" s="3" t="s">
        <v>176</v>
      </c>
      <c r="J69" s="8" t="s">
        <v>176</v>
      </c>
      <c r="K69" s="5">
        <f t="shared" ref="K69:K71" si="73">F69/$F$69</f>
        <v>1</v>
      </c>
      <c r="L69" s="30">
        <f t="shared" ref="L69:M71" si="74">G69/$G$69</f>
        <v>1</v>
      </c>
      <c r="M69" s="5" t="e">
        <f t="shared" si="74"/>
        <v>#VALUE!</v>
      </c>
      <c r="N69" s="5" t="e">
        <f t="shared" ref="N69:N72" si="75">I69/$G$69</f>
        <v>#VALUE!</v>
      </c>
      <c r="O69" s="5" t="e">
        <f t="shared" ref="O69:O72" si="76">J69/$G$69</f>
        <v>#VALUE!</v>
      </c>
    </row>
    <row r="70" spans="1:15">
      <c r="A70" s="3" t="s">
        <v>68</v>
      </c>
      <c r="B70" s="47"/>
      <c r="C70" s="50"/>
      <c r="D70" s="50"/>
      <c r="E70" s="14">
        <v>2</v>
      </c>
      <c r="F70" s="2">
        <v>2598.34</v>
      </c>
      <c r="G70" s="3">
        <v>47.548000000000002</v>
      </c>
      <c r="H70" s="3">
        <v>45.473300000000002</v>
      </c>
      <c r="I70" s="3" t="s">
        <v>176</v>
      </c>
      <c r="J70" s="8" t="s">
        <v>176</v>
      </c>
      <c r="K70" s="5">
        <f t="shared" si="73"/>
        <v>0.97749571131910806</v>
      </c>
      <c r="L70" s="30">
        <f t="shared" si="74"/>
        <v>1.0339781017929566</v>
      </c>
      <c r="M70" s="5">
        <f t="shared" si="74"/>
        <v>0.98886170640745452</v>
      </c>
      <c r="N70" s="5" t="e">
        <f t="shared" si="75"/>
        <v>#VALUE!</v>
      </c>
      <c r="O70" s="5" t="e">
        <f t="shared" si="76"/>
        <v>#VALUE!</v>
      </c>
    </row>
    <row r="71" spans="1:15">
      <c r="A71" s="3" t="s">
        <v>69</v>
      </c>
      <c r="B71" s="47"/>
      <c r="C71" s="50"/>
      <c r="D71" s="50"/>
      <c r="E71" s="14">
        <v>4</v>
      </c>
      <c r="F71" s="2">
        <v>2453.4</v>
      </c>
      <c r="G71" s="3">
        <v>46.325000000000003</v>
      </c>
      <c r="H71" s="3">
        <v>44.482999999999997</v>
      </c>
      <c r="I71" s="3">
        <v>43.710900000000002</v>
      </c>
      <c r="J71" s="8" t="s">
        <v>176</v>
      </c>
      <c r="K71" s="5">
        <f t="shared" si="73"/>
        <v>0.9229692719776087</v>
      </c>
      <c r="L71" s="30">
        <f t="shared" si="74"/>
        <v>1.0073827619575737</v>
      </c>
      <c r="M71" s="5">
        <f t="shared" si="74"/>
        <v>0.96732665731589296</v>
      </c>
      <c r="N71" s="5">
        <f t="shared" si="75"/>
        <v>0.95053658218351433</v>
      </c>
      <c r="O71" s="5" t="e">
        <f t="shared" si="76"/>
        <v>#VALUE!</v>
      </c>
    </row>
    <row r="72" spans="1:15">
      <c r="A72" s="3" t="s">
        <v>70</v>
      </c>
      <c r="B72" s="47"/>
      <c r="C72" s="50"/>
      <c r="D72" s="51"/>
      <c r="E72" s="14">
        <v>8</v>
      </c>
      <c r="F72" s="2">
        <v>2435.85</v>
      </c>
      <c r="G72" s="3">
        <v>46.671999999999997</v>
      </c>
      <c r="H72" s="3">
        <v>44.741199999999999</v>
      </c>
      <c r="I72" s="3">
        <v>44.003700000000002</v>
      </c>
      <c r="J72" s="8">
        <v>43.646999999999998</v>
      </c>
      <c r="K72" s="5">
        <f>F72/$F$69</f>
        <v>0.91636696060432787</v>
      </c>
      <c r="L72" s="30">
        <f>G72/$G$69</f>
        <v>1.0149286188037532</v>
      </c>
      <c r="M72" s="5">
        <f>H72/$G$69</f>
        <v>0.97294147068097547</v>
      </c>
      <c r="N72" s="5">
        <f t="shared" si="75"/>
        <v>0.95690380663470009</v>
      </c>
      <c r="O72" s="5">
        <f t="shared" si="76"/>
        <v>0.94914701373258958</v>
      </c>
    </row>
    <row r="73" spans="1:15">
      <c r="A73" s="3" t="s">
        <v>71</v>
      </c>
      <c r="B73" s="47"/>
      <c r="C73" s="50"/>
      <c r="D73" s="52">
        <v>64</v>
      </c>
      <c r="E73" s="14">
        <v>1</v>
      </c>
      <c r="F73" s="2">
        <v>5196.18</v>
      </c>
      <c r="G73" s="3">
        <v>90.241900000000001</v>
      </c>
      <c r="H73" s="3" t="s">
        <v>176</v>
      </c>
      <c r="I73" s="3" t="s">
        <v>176</v>
      </c>
      <c r="J73" s="8" t="s">
        <v>176</v>
      </c>
      <c r="K73" s="5">
        <f t="shared" ref="K73:K75" si="77">F73/$F$73</f>
        <v>1</v>
      </c>
      <c r="L73" s="30">
        <f t="shared" ref="L73:M75" si="78">G73/$G$73</f>
        <v>1</v>
      </c>
      <c r="M73" s="5" t="e">
        <f t="shared" si="78"/>
        <v>#VALUE!</v>
      </c>
      <c r="N73" s="5" t="e">
        <f t="shared" ref="N73:N76" si="79">I73/$G$73</f>
        <v>#VALUE!</v>
      </c>
      <c r="O73" s="5" t="e">
        <f t="shared" ref="O73:O76" si="80">J73/$G$73</f>
        <v>#VALUE!</v>
      </c>
    </row>
    <row r="74" spans="1:15">
      <c r="A74" s="3" t="s">
        <v>72</v>
      </c>
      <c r="B74" s="47"/>
      <c r="C74" s="50"/>
      <c r="D74" s="50"/>
      <c r="E74" s="14">
        <v>2</v>
      </c>
      <c r="F74" s="2">
        <v>4906.29</v>
      </c>
      <c r="G74" s="3">
        <v>87.647599999999997</v>
      </c>
      <c r="H74" s="3">
        <v>85.652699999999996</v>
      </c>
      <c r="I74" s="3" t="s">
        <v>176</v>
      </c>
      <c r="J74" s="8" t="s">
        <v>176</v>
      </c>
      <c r="K74" s="5">
        <f t="shared" si="77"/>
        <v>0.94421093957484148</v>
      </c>
      <c r="L74" s="30">
        <f t="shared" si="78"/>
        <v>0.97125171345018224</v>
      </c>
      <c r="M74" s="5">
        <f t="shared" si="78"/>
        <v>0.9491455742842293</v>
      </c>
      <c r="N74" s="5" t="e">
        <f t="shared" si="79"/>
        <v>#VALUE!</v>
      </c>
      <c r="O74" s="5" t="e">
        <f t="shared" si="80"/>
        <v>#VALUE!</v>
      </c>
    </row>
    <row r="75" spans="1:15">
      <c r="A75" s="3" t="s">
        <v>73</v>
      </c>
      <c r="B75" s="47"/>
      <c r="C75" s="50"/>
      <c r="D75" s="50"/>
      <c r="E75" s="14">
        <v>4</v>
      </c>
      <c r="F75" s="2">
        <v>4871.2</v>
      </c>
      <c r="G75" s="3">
        <v>88.339500000000001</v>
      </c>
      <c r="H75" s="3">
        <v>86.446899999999999</v>
      </c>
      <c r="I75" s="3">
        <v>85.396199999999993</v>
      </c>
      <c r="J75" s="8" t="s">
        <v>176</v>
      </c>
      <c r="K75" s="5">
        <f t="shared" si="77"/>
        <v>0.93745790176629751</v>
      </c>
      <c r="L75" s="30">
        <f t="shared" si="78"/>
        <v>0.97891888357847079</v>
      </c>
      <c r="M75" s="5">
        <f t="shared" si="78"/>
        <v>0.95794636416121559</v>
      </c>
      <c r="N75" s="5">
        <f t="shared" si="79"/>
        <v>0.94630321391726002</v>
      </c>
      <c r="O75" s="5" t="e">
        <f t="shared" si="80"/>
        <v>#VALUE!</v>
      </c>
    </row>
    <row r="76" spans="1:15">
      <c r="A76" s="3" t="s">
        <v>74</v>
      </c>
      <c r="B76" s="47"/>
      <c r="C76" s="50"/>
      <c r="D76" s="51"/>
      <c r="E76" s="14">
        <v>8</v>
      </c>
      <c r="F76" s="2">
        <v>4798.46</v>
      </c>
      <c r="G76" s="3">
        <v>87.721100000000007</v>
      </c>
      <c r="H76" s="3">
        <v>85.805300000000003</v>
      </c>
      <c r="I76" s="3">
        <v>84.883300000000006</v>
      </c>
      <c r="J76" s="8">
        <v>84.554400000000001</v>
      </c>
      <c r="K76" s="5">
        <f>F76/$F$73</f>
        <v>0.92345915653422317</v>
      </c>
      <c r="L76" s="30">
        <f>G76/$G$73</f>
        <v>0.97206619098223779</v>
      </c>
      <c r="M76" s="5">
        <f>H76/$G$73</f>
        <v>0.95083658477935418</v>
      </c>
      <c r="N76" s="5">
        <f t="shared" si="79"/>
        <v>0.94061960131601841</v>
      </c>
      <c r="O76" s="5">
        <f t="shared" si="80"/>
        <v>0.93697495287665711</v>
      </c>
    </row>
    <row r="77" spans="1:15">
      <c r="A77" s="3" t="s">
        <v>75</v>
      </c>
      <c r="B77" s="47"/>
      <c r="C77" s="50"/>
      <c r="D77" s="52">
        <v>32</v>
      </c>
      <c r="E77" s="14">
        <v>1</v>
      </c>
      <c r="F77" s="2">
        <v>9812.06</v>
      </c>
      <c r="G77" s="3">
        <v>170.31399999999999</v>
      </c>
      <c r="H77" s="3" t="s">
        <v>176</v>
      </c>
      <c r="I77" s="3" t="s">
        <v>176</v>
      </c>
      <c r="J77" s="8" t="s">
        <v>176</v>
      </c>
      <c r="K77" s="5">
        <f t="shared" ref="K77:K79" si="81">F77/$F$77</f>
        <v>1</v>
      </c>
      <c r="L77" s="30">
        <f t="shared" ref="L77:M79" si="82">G77/$G$77</f>
        <v>1</v>
      </c>
      <c r="M77" s="5" t="e">
        <f t="shared" si="82"/>
        <v>#VALUE!</v>
      </c>
      <c r="N77" s="5" t="e">
        <f t="shared" ref="N77:N80" si="83">I77/$G$77</f>
        <v>#VALUE!</v>
      </c>
      <c r="O77" s="5" t="e">
        <f t="shared" ref="O77:O80" si="84">J77/$G$77</f>
        <v>#VALUE!</v>
      </c>
    </row>
    <row r="78" spans="1:15">
      <c r="A78" s="3" t="s">
        <v>76</v>
      </c>
      <c r="B78" s="47"/>
      <c r="C78" s="50"/>
      <c r="D78" s="50"/>
      <c r="E78" s="14">
        <v>2</v>
      </c>
      <c r="F78" s="2">
        <v>9741.9</v>
      </c>
      <c r="G78" s="3">
        <v>171.709</v>
      </c>
      <c r="H78" s="3">
        <v>169.65100000000001</v>
      </c>
      <c r="I78" s="3" t="s">
        <v>176</v>
      </c>
      <c r="J78" s="8" t="s">
        <v>176</v>
      </c>
      <c r="K78" s="5">
        <f t="shared" si="81"/>
        <v>0.99284961567703423</v>
      </c>
      <c r="L78" s="30">
        <f t="shared" si="82"/>
        <v>1.0081907535493266</v>
      </c>
      <c r="M78" s="5">
        <f t="shared" si="82"/>
        <v>0.99610719024859973</v>
      </c>
      <c r="N78" s="5" t="e">
        <f t="shared" si="83"/>
        <v>#VALUE!</v>
      </c>
      <c r="O78" s="5" t="e">
        <f t="shared" si="84"/>
        <v>#VALUE!</v>
      </c>
    </row>
    <row r="79" spans="1:15">
      <c r="A79" s="3" t="s">
        <v>77</v>
      </c>
      <c r="B79" s="47"/>
      <c r="C79" s="50"/>
      <c r="D79" s="50"/>
      <c r="E79" s="14">
        <v>4</v>
      </c>
      <c r="F79" s="2">
        <v>9596.42</v>
      </c>
      <c r="G79" s="3">
        <v>170.465</v>
      </c>
      <c r="H79" s="3">
        <v>168.61099999999999</v>
      </c>
      <c r="I79" s="3">
        <v>167.827</v>
      </c>
      <c r="J79" s="8" t="s">
        <v>176</v>
      </c>
      <c r="K79" s="5">
        <f t="shared" si="81"/>
        <v>0.97802296357747509</v>
      </c>
      <c r="L79" s="30">
        <f t="shared" si="82"/>
        <v>1.0008865976960204</v>
      </c>
      <c r="M79" s="5">
        <f t="shared" si="82"/>
        <v>0.99000082201110884</v>
      </c>
      <c r="N79" s="5">
        <f t="shared" si="83"/>
        <v>0.98539755980130816</v>
      </c>
      <c r="O79" s="5" t="e">
        <f t="shared" si="84"/>
        <v>#VALUE!</v>
      </c>
    </row>
    <row r="80" spans="1:15">
      <c r="A80" s="3" t="s">
        <v>78</v>
      </c>
      <c r="B80" s="47"/>
      <c r="C80" s="50"/>
      <c r="D80" s="51"/>
      <c r="E80" s="14">
        <v>8</v>
      </c>
      <c r="F80" s="2">
        <v>9558.06</v>
      </c>
      <c r="G80" s="3">
        <v>170.46700000000001</v>
      </c>
      <c r="H80" s="3">
        <v>168.58099999999999</v>
      </c>
      <c r="I80" s="3">
        <v>167.81100000000001</v>
      </c>
      <c r="J80" s="8">
        <v>167.428</v>
      </c>
      <c r="K80" s="5">
        <f>F80/$F$77</f>
        <v>0.97411348891058558</v>
      </c>
      <c r="L80" s="30">
        <f>G80/$G$77</f>
        <v>1.0008983407118617</v>
      </c>
      <c r="M80" s="5">
        <f>H80/$G$77</f>
        <v>0.98982467677348895</v>
      </c>
      <c r="N80" s="5">
        <f t="shared" si="83"/>
        <v>0.98530361567457758</v>
      </c>
      <c r="O80" s="5">
        <f t="shared" si="84"/>
        <v>0.98305482814096323</v>
      </c>
    </row>
    <row r="81" spans="1:20">
      <c r="A81" s="3" t="s">
        <v>79</v>
      </c>
      <c r="B81" s="47"/>
      <c r="C81" s="50"/>
      <c r="D81" s="52">
        <v>16</v>
      </c>
      <c r="E81" s="14">
        <v>1</v>
      </c>
      <c r="F81" s="2">
        <v>19483.3</v>
      </c>
      <c r="G81" s="3">
        <v>338.53300000000002</v>
      </c>
      <c r="H81" s="3" t="s">
        <v>176</v>
      </c>
      <c r="I81" s="3" t="s">
        <v>176</v>
      </c>
      <c r="J81" s="8" t="s">
        <v>176</v>
      </c>
      <c r="K81" s="5">
        <f t="shared" ref="K81:K83" si="85">F81/$F$81</f>
        <v>1</v>
      </c>
      <c r="L81" s="30">
        <f t="shared" ref="L81:M83" si="86">G81/$G$81</f>
        <v>1</v>
      </c>
      <c r="M81" s="5" t="e">
        <f t="shared" si="86"/>
        <v>#VALUE!</v>
      </c>
      <c r="N81" s="5" t="e">
        <f t="shared" ref="N81:N84" si="87">I81/$G$81</f>
        <v>#VALUE!</v>
      </c>
      <c r="O81" s="5" t="e">
        <f t="shared" ref="O81:O84" si="88">J81/$G$81</f>
        <v>#VALUE!</v>
      </c>
    </row>
    <row r="82" spans="1:20">
      <c r="A82" s="3" t="s">
        <v>80</v>
      </c>
      <c r="B82" s="47"/>
      <c r="C82" s="50"/>
      <c r="D82" s="50"/>
      <c r="E82" s="14">
        <v>2</v>
      </c>
      <c r="F82" s="2">
        <v>19192.3</v>
      </c>
      <c r="G82" s="3">
        <v>335.93299999999999</v>
      </c>
      <c r="H82" s="3">
        <v>333.94499999999999</v>
      </c>
      <c r="I82" s="3" t="s">
        <v>176</v>
      </c>
      <c r="J82" s="8" t="s">
        <v>176</v>
      </c>
      <c r="K82" s="5">
        <f t="shared" si="85"/>
        <v>0.98506413184624786</v>
      </c>
      <c r="L82" s="30">
        <f t="shared" si="86"/>
        <v>0.99231980338696668</v>
      </c>
      <c r="M82" s="5">
        <f t="shared" si="86"/>
        <v>0.9864474068997704</v>
      </c>
      <c r="N82" s="5" t="e">
        <f t="shared" si="87"/>
        <v>#VALUE!</v>
      </c>
      <c r="O82" s="5" t="e">
        <f t="shared" si="88"/>
        <v>#VALUE!</v>
      </c>
    </row>
    <row r="83" spans="1:20">
      <c r="A83" s="3" t="s">
        <v>81</v>
      </c>
      <c r="B83" s="47"/>
      <c r="C83" s="50"/>
      <c r="D83" s="50"/>
      <c r="E83" s="14">
        <v>4</v>
      </c>
      <c r="F83" s="2">
        <v>19115.599999999999</v>
      </c>
      <c r="G83" s="3">
        <v>335.93400000000003</v>
      </c>
      <c r="H83" s="3">
        <v>333.99400000000003</v>
      </c>
      <c r="I83" s="3">
        <v>333.11799999999999</v>
      </c>
      <c r="J83" s="8" t="s">
        <v>176</v>
      </c>
      <c r="K83" s="5">
        <f t="shared" si="85"/>
        <v>0.98112742707857492</v>
      </c>
      <c r="L83" s="30">
        <f t="shared" si="86"/>
        <v>0.99232275730874098</v>
      </c>
      <c r="M83" s="5">
        <f t="shared" si="86"/>
        <v>0.98659214906670845</v>
      </c>
      <c r="N83" s="5">
        <f t="shared" si="87"/>
        <v>0.98400451359247099</v>
      </c>
      <c r="O83" s="5" t="e">
        <f t="shared" si="88"/>
        <v>#VALUE!</v>
      </c>
    </row>
    <row r="84" spans="1:20" ht="17.25" thickBot="1">
      <c r="A84" s="3" t="s">
        <v>82</v>
      </c>
      <c r="B84" s="48"/>
      <c r="C84" s="53"/>
      <c r="D84" s="53"/>
      <c r="E84" s="15">
        <v>8</v>
      </c>
      <c r="F84" s="2">
        <v>19082.400000000001</v>
      </c>
      <c r="G84" s="3">
        <v>335.98899999999998</v>
      </c>
      <c r="H84" s="3">
        <v>334.089</v>
      </c>
      <c r="I84" s="3">
        <v>333.245</v>
      </c>
      <c r="J84" s="8">
        <v>332.78699999999998</v>
      </c>
      <c r="K84" s="5">
        <f>F84/$F$81</f>
        <v>0.97942340363285496</v>
      </c>
      <c r="L84" s="30">
        <f>G84/$G$81</f>
        <v>0.99248522300632425</v>
      </c>
      <c r="M84" s="5">
        <f>H84/$G$81</f>
        <v>0.98687277163526155</v>
      </c>
      <c r="N84" s="5">
        <f t="shared" si="87"/>
        <v>0.9843796616578</v>
      </c>
      <c r="O84" s="5">
        <f t="shared" si="88"/>
        <v>0.9830267654851963</v>
      </c>
    </row>
    <row r="85" spans="1:20">
      <c r="A85" s="3" t="s">
        <v>83</v>
      </c>
      <c r="B85" s="46">
        <v>256</v>
      </c>
      <c r="C85" s="49">
        <v>5</v>
      </c>
      <c r="D85" s="52">
        <v>256</v>
      </c>
      <c r="E85" s="12">
        <v>1</v>
      </c>
      <c r="F85" s="2">
        <v>792.00300000000004</v>
      </c>
      <c r="G85" s="3">
        <v>12.456300000000001</v>
      </c>
      <c r="H85" s="3" t="s">
        <v>176</v>
      </c>
      <c r="I85" s="3" t="s">
        <v>176</v>
      </c>
      <c r="J85" s="8" t="s">
        <v>176</v>
      </c>
      <c r="K85" s="5">
        <f t="shared" ref="K85:K87" si="89">F85/$F$85</f>
        <v>1</v>
      </c>
      <c r="L85" s="30">
        <f t="shared" ref="L85:M87" si="90">G85/$G$85</f>
        <v>1</v>
      </c>
      <c r="M85" s="5" t="e">
        <f t="shared" si="90"/>
        <v>#VALUE!</v>
      </c>
      <c r="N85" s="5" t="e">
        <f t="shared" ref="N85:N88" si="91">I85/$G$85</f>
        <v>#VALUE!</v>
      </c>
      <c r="O85" s="5" t="e">
        <f t="shared" ref="O85:O88" si="92">J85/$G$85</f>
        <v>#VALUE!</v>
      </c>
      <c r="P85" s="5">
        <f t="shared" ref="P85:Q88" si="93">SUM(K85,K89,K93,K97,K101,K105,K109,K113,K117,K121)/10</f>
        <v>1</v>
      </c>
      <c r="Q85" s="5">
        <f t="shared" si="93"/>
        <v>1</v>
      </c>
      <c r="R85" s="5" t="e">
        <f t="shared" ref="R85:R88" si="94">SUM(M85,M89,M93,M97,M101,M105,M109,M113,M117,M121)/10</f>
        <v>#VALUE!</v>
      </c>
      <c r="S85" s="5" t="e">
        <f t="shared" ref="S85:S88" si="95">SUM(N85,N89,N93,N97,N101,N105,N109,N113,N117,N121)/10</f>
        <v>#VALUE!</v>
      </c>
      <c r="T85" s="5" t="e">
        <f t="shared" ref="T85:T88" si="96">SUM(O85,O89,O93,O97,O101,O105,O109,O113,O117,O121)/10</f>
        <v>#VALUE!</v>
      </c>
    </row>
    <row r="86" spans="1:20">
      <c r="A86" s="3" t="s">
        <v>84</v>
      </c>
      <c r="B86" s="47"/>
      <c r="C86" s="50"/>
      <c r="D86" s="50"/>
      <c r="E86" s="13">
        <v>2</v>
      </c>
      <c r="F86" s="2">
        <v>700.05</v>
      </c>
      <c r="G86" s="3">
        <v>11.639900000000001</v>
      </c>
      <c r="H86" s="3">
        <v>11.2662</v>
      </c>
      <c r="I86" s="3" t="s">
        <v>176</v>
      </c>
      <c r="J86" s="8" t="s">
        <v>176</v>
      </c>
      <c r="K86" s="5">
        <f t="shared" si="89"/>
        <v>0.88389816705239743</v>
      </c>
      <c r="L86" s="30">
        <f t="shared" si="90"/>
        <v>0.93445886820323854</v>
      </c>
      <c r="M86" s="5">
        <f t="shared" si="90"/>
        <v>0.90445798511596531</v>
      </c>
      <c r="N86" s="5" t="e">
        <f t="shared" si="91"/>
        <v>#VALUE!</v>
      </c>
      <c r="O86" s="5" t="e">
        <f t="shared" si="92"/>
        <v>#VALUE!</v>
      </c>
      <c r="P86" s="5">
        <f t="shared" si="93"/>
        <v>0.95034916828008897</v>
      </c>
      <c r="Q86" s="5">
        <f t="shared" si="93"/>
        <v>0.97184328569332568</v>
      </c>
      <c r="R86" s="5">
        <f t="shared" si="94"/>
        <v>0.9575184116757296</v>
      </c>
      <c r="S86" s="5" t="e">
        <f t="shared" si="95"/>
        <v>#VALUE!</v>
      </c>
      <c r="T86" s="5" t="e">
        <f t="shared" si="96"/>
        <v>#VALUE!</v>
      </c>
    </row>
    <row r="87" spans="1:20">
      <c r="A87" s="3" t="s">
        <v>85</v>
      </c>
      <c r="B87" s="47"/>
      <c r="C87" s="50"/>
      <c r="D87" s="50"/>
      <c r="E87" s="14">
        <v>4</v>
      </c>
      <c r="F87" s="2">
        <v>652.11599999999999</v>
      </c>
      <c r="G87" s="3">
        <v>11.2057</v>
      </c>
      <c r="H87" s="3">
        <v>10.775499999999999</v>
      </c>
      <c r="I87" s="3">
        <v>10.6694</v>
      </c>
      <c r="J87" s="8" t="s">
        <v>176</v>
      </c>
      <c r="K87" s="5">
        <f t="shared" si="89"/>
        <v>0.82337566903155668</v>
      </c>
      <c r="L87" s="30">
        <f t="shared" si="90"/>
        <v>0.89960100511387808</v>
      </c>
      <c r="M87" s="5">
        <f t="shared" si="90"/>
        <v>0.86506426466928366</v>
      </c>
      <c r="N87" s="5">
        <f t="shared" si="91"/>
        <v>0.85654648651686283</v>
      </c>
      <c r="O87" s="5" t="e">
        <f t="shared" si="92"/>
        <v>#VALUE!</v>
      </c>
      <c r="P87" s="5">
        <f t="shared" si="93"/>
        <v>0.92600003368966188</v>
      </c>
      <c r="Q87" s="5">
        <f t="shared" si="93"/>
        <v>0.95841054903395462</v>
      </c>
      <c r="R87" s="5">
        <f t="shared" si="94"/>
        <v>0.94277967741813262</v>
      </c>
      <c r="S87" s="5">
        <f t="shared" si="95"/>
        <v>0.93772359877502398</v>
      </c>
      <c r="T87" s="5" t="e">
        <f t="shared" si="96"/>
        <v>#VALUE!</v>
      </c>
    </row>
    <row r="88" spans="1:20">
      <c r="A88" s="3" t="s">
        <v>86</v>
      </c>
      <c r="B88" s="47"/>
      <c r="C88" s="50"/>
      <c r="D88" s="51"/>
      <c r="E88" s="14">
        <v>8</v>
      </c>
      <c r="F88" s="2">
        <v>627.25400000000002</v>
      </c>
      <c r="G88" s="3">
        <v>10.973599999999999</v>
      </c>
      <c r="H88" s="3">
        <v>10.6157</v>
      </c>
      <c r="I88" s="3">
        <v>10.4786</v>
      </c>
      <c r="J88" s="8">
        <v>10.4085</v>
      </c>
      <c r="K88" s="5">
        <f>F88/$F$85</f>
        <v>0.79198437379656383</v>
      </c>
      <c r="L88" s="30">
        <f>G88/$G$85</f>
        <v>0.88096786365132496</v>
      </c>
      <c r="M88" s="5">
        <f>H88/$G$85</f>
        <v>0.85223541501087807</v>
      </c>
      <c r="N88" s="5">
        <f t="shared" si="91"/>
        <v>0.84122893636151985</v>
      </c>
      <c r="O88" s="5">
        <f t="shared" si="92"/>
        <v>0.83560126201199392</v>
      </c>
      <c r="P88" s="5">
        <f t="shared" si="93"/>
        <v>0.91481422067356188</v>
      </c>
      <c r="Q88" s="5">
        <f t="shared" si="93"/>
        <v>0.95271688914052688</v>
      </c>
      <c r="R88" s="5">
        <f t="shared" si="94"/>
        <v>0.93835787672839699</v>
      </c>
      <c r="S88" s="5">
        <f t="shared" si="95"/>
        <v>0.93263625006452511</v>
      </c>
      <c r="T88" s="5">
        <f t="shared" si="96"/>
        <v>0.92980538034532056</v>
      </c>
    </row>
    <row r="89" spans="1:20">
      <c r="A89" s="3" t="s">
        <v>87</v>
      </c>
      <c r="B89" s="47"/>
      <c r="C89" s="50"/>
      <c r="D89" s="52">
        <v>128</v>
      </c>
      <c r="E89" s="14">
        <v>1</v>
      </c>
      <c r="F89" s="2">
        <v>1399.6</v>
      </c>
      <c r="G89" s="3">
        <v>22.025300000000001</v>
      </c>
      <c r="H89" s="3" t="s">
        <v>176</v>
      </c>
      <c r="I89" s="3" t="s">
        <v>176</v>
      </c>
      <c r="J89" s="8" t="s">
        <v>176</v>
      </c>
      <c r="K89" s="5">
        <f t="shared" ref="K89:K91" si="97">F89/$F$89</f>
        <v>1</v>
      </c>
      <c r="L89" s="30">
        <f t="shared" ref="L89:M91" si="98">G89/$G$89</f>
        <v>1</v>
      </c>
      <c r="M89" s="5" t="e">
        <f t="shared" si="98"/>
        <v>#VALUE!</v>
      </c>
      <c r="N89" s="5" t="e">
        <f t="shared" ref="N89:N92" si="99">I89/$G$89</f>
        <v>#VALUE!</v>
      </c>
      <c r="O89" s="5" t="e">
        <f t="shared" ref="O89:O92" si="100">J89/$G$89</f>
        <v>#VALUE!</v>
      </c>
    </row>
    <row r="90" spans="1:20">
      <c r="A90" s="3" t="s">
        <v>88</v>
      </c>
      <c r="B90" s="47"/>
      <c r="C90" s="50"/>
      <c r="D90" s="50"/>
      <c r="E90" s="14">
        <v>2</v>
      </c>
      <c r="F90" s="2">
        <v>1303.73</v>
      </c>
      <c r="G90" s="3">
        <v>21.150300000000001</v>
      </c>
      <c r="H90" s="3">
        <v>20.7713</v>
      </c>
      <c r="I90" s="3" t="s">
        <v>176</v>
      </c>
      <c r="J90" s="8" t="s">
        <v>176</v>
      </c>
      <c r="K90" s="5">
        <f t="shared" si="97"/>
        <v>0.93150185767362115</v>
      </c>
      <c r="L90" s="30">
        <f t="shared" si="98"/>
        <v>0.96027295882462438</v>
      </c>
      <c r="M90" s="5">
        <f t="shared" si="98"/>
        <v>0.94306547470409019</v>
      </c>
      <c r="N90" s="5" t="e">
        <f t="shared" si="99"/>
        <v>#VALUE!</v>
      </c>
      <c r="O90" s="5" t="e">
        <f t="shared" si="100"/>
        <v>#VALUE!</v>
      </c>
    </row>
    <row r="91" spans="1:20">
      <c r="A91" s="3" t="s">
        <v>89</v>
      </c>
      <c r="B91" s="47"/>
      <c r="C91" s="50"/>
      <c r="D91" s="50"/>
      <c r="E91" s="14">
        <v>4</v>
      </c>
      <c r="F91" s="2">
        <v>1254.01</v>
      </c>
      <c r="G91" s="3">
        <v>20.684999999999999</v>
      </c>
      <c r="H91" s="3">
        <v>20.249500000000001</v>
      </c>
      <c r="I91" s="3">
        <v>20.139800000000001</v>
      </c>
      <c r="J91" s="8" t="s">
        <v>176</v>
      </c>
      <c r="K91" s="5">
        <f t="shared" si="97"/>
        <v>0.89597742212060594</v>
      </c>
      <c r="L91" s="30">
        <f t="shared" si="98"/>
        <v>0.9391472533858789</v>
      </c>
      <c r="M91" s="5">
        <f t="shared" si="98"/>
        <v>0.91937453746373488</v>
      </c>
      <c r="N91" s="5">
        <f t="shared" si="99"/>
        <v>0.91439390155866207</v>
      </c>
      <c r="O91" s="5" t="e">
        <f t="shared" si="100"/>
        <v>#VALUE!</v>
      </c>
    </row>
    <row r="92" spans="1:20">
      <c r="A92" s="3" t="s">
        <v>90</v>
      </c>
      <c r="B92" s="47"/>
      <c r="C92" s="50"/>
      <c r="D92" s="51"/>
      <c r="E92" s="14">
        <v>8</v>
      </c>
      <c r="F92" s="2">
        <v>1227.8900000000001</v>
      </c>
      <c r="G92" s="3">
        <v>20.439</v>
      </c>
      <c r="H92" s="3">
        <v>20.073799999999999</v>
      </c>
      <c r="I92" s="3">
        <v>19.941600000000001</v>
      </c>
      <c r="J92" s="8">
        <v>19.8751</v>
      </c>
      <c r="K92" s="5">
        <f>F92/$F$89</f>
        <v>0.87731494712775093</v>
      </c>
      <c r="L92" s="30">
        <f>G92/$G$89</f>
        <v>0.92797827952400191</v>
      </c>
      <c r="M92" s="5">
        <f>H92/$G$89</f>
        <v>0.91139734759571933</v>
      </c>
      <c r="N92" s="5">
        <f t="shared" si="99"/>
        <v>0.90539515920327984</v>
      </c>
      <c r="O92" s="5">
        <f t="shared" si="100"/>
        <v>0.9023759040739513</v>
      </c>
    </row>
    <row r="93" spans="1:20">
      <c r="A93" s="3" t="s">
        <v>91</v>
      </c>
      <c r="B93" s="47"/>
      <c r="C93" s="50"/>
      <c r="D93" s="52">
        <v>64</v>
      </c>
      <c r="E93" s="14">
        <v>1</v>
      </c>
      <c r="F93" s="2">
        <v>2606.96</v>
      </c>
      <c r="G93" s="3">
        <v>41.047899999999998</v>
      </c>
      <c r="H93" s="3" t="s">
        <v>176</v>
      </c>
      <c r="I93" s="3" t="s">
        <v>176</v>
      </c>
      <c r="J93" s="8" t="s">
        <v>176</v>
      </c>
      <c r="K93" s="5">
        <f t="shared" ref="K93:K95" si="101">F93/$F$93</f>
        <v>1</v>
      </c>
      <c r="L93" s="30">
        <f t="shared" ref="L93:M95" si="102">G93/$G$93</f>
        <v>1</v>
      </c>
      <c r="M93" s="5" t="e">
        <f t="shared" si="102"/>
        <v>#VALUE!</v>
      </c>
      <c r="N93" s="5" t="e">
        <f t="shared" ref="N93:N96" si="103">I93/$G$93</f>
        <v>#VALUE!</v>
      </c>
      <c r="O93" s="5" t="e">
        <f t="shared" ref="O93:O96" si="104">J93/$G$93</f>
        <v>#VALUE!</v>
      </c>
    </row>
    <row r="94" spans="1:20">
      <c r="A94" s="3" t="s">
        <v>92</v>
      </c>
      <c r="B94" s="47"/>
      <c r="C94" s="50"/>
      <c r="D94" s="50"/>
      <c r="E94" s="14">
        <v>2</v>
      </c>
      <c r="F94" s="2">
        <v>2507.52</v>
      </c>
      <c r="G94" s="3">
        <v>40.113900000000001</v>
      </c>
      <c r="H94" s="3">
        <v>39.7393</v>
      </c>
      <c r="I94" s="3" t="s">
        <v>176</v>
      </c>
      <c r="J94" s="8" t="s">
        <v>176</v>
      </c>
      <c r="K94" s="5">
        <f t="shared" si="101"/>
        <v>0.96185595482861264</v>
      </c>
      <c r="L94" s="30">
        <f t="shared" si="102"/>
        <v>0.97724609541535623</v>
      </c>
      <c r="M94" s="5">
        <f t="shared" si="102"/>
        <v>0.96812017179928822</v>
      </c>
      <c r="N94" s="5" t="e">
        <f t="shared" si="103"/>
        <v>#VALUE!</v>
      </c>
      <c r="O94" s="5" t="e">
        <f t="shared" si="104"/>
        <v>#VALUE!</v>
      </c>
    </row>
    <row r="95" spans="1:20">
      <c r="A95" s="3" t="s">
        <v>93</v>
      </c>
      <c r="B95" s="47"/>
      <c r="C95" s="50"/>
      <c r="D95" s="50"/>
      <c r="E95" s="14">
        <v>4</v>
      </c>
      <c r="F95" s="2">
        <v>2455.29</v>
      </c>
      <c r="G95" s="3">
        <v>39.6218</v>
      </c>
      <c r="H95" s="3">
        <v>39.180399999999999</v>
      </c>
      <c r="I95" s="3">
        <v>39.070399999999999</v>
      </c>
      <c r="J95" s="8" t="s">
        <v>176</v>
      </c>
      <c r="K95" s="5">
        <f t="shared" si="101"/>
        <v>0.94182112498849235</v>
      </c>
      <c r="L95" s="30">
        <f t="shared" si="102"/>
        <v>0.9652576623895498</v>
      </c>
      <c r="M95" s="5">
        <f t="shared" si="102"/>
        <v>0.95450437172181768</v>
      </c>
      <c r="N95" s="5">
        <f t="shared" si="103"/>
        <v>0.95182457567865841</v>
      </c>
      <c r="O95" s="5" t="e">
        <f t="shared" si="104"/>
        <v>#VALUE!</v>
      </c>
    </row>
    <row r="96" spans="1:20">
      <c r="A96" s="3" t="s">
        <v>94</v>
      </c>
      <c r="B96" s="47"/>
      <c r="C96" s="50"/>
      <c r="D96" s="51"/>
      <c r="E96" s="14">
        <v>8</v>
      </c>
      <c r="F96" s="2">
        <v>2444.41</v>
      </c>
      <c r="G96" s="3">
        <v>39.624899999999997</v>
      </c>
      <c r="H96" s="3">
        <v>39.167900000000003</v>
      </c>
      <c r="I96" s="3">
        <v>39.040999999999997</v>
      </c>
      <c r="J96" s="8">
        <v>38.985900000000001</v>
      </c>
      <c r="K96" s="5">
        <f>F96/$F$93</f>
        <v>0.93764768159081835</v>
      </c>
      <c r="L96" s="30">
        <f>G96/$G$93</f>
        <v>0.96533318391440237</v>
      </c>
      <c r="M96" s="5">
        <f>H96/$G$93</f>
        <v>0.95419984944418601</v>
      </c>
      <c r="N96" s="5">
        <f t="shared" si="103"/>
        <v>0.95110833928166849</v>
      </c>
      <c r="O96" s="5">
        <f t="shared" si="104"/>
        <v>0.94976600508186781</v>
      </c>
    </row>
    <row r="97" spans="1:15">
      <c r="A97" s="3" t="s">
        <v>95</v>
      </c>
      <c r="B97" s="47"/>
      <c r="C97" s="50"/>
      <c r="D97" s="52">
        <v>32</v>
      </c>
      <c r="E97" s="14">
        <v>1</v>
      </c>
      <c r="F97" s="2">
        <v>5014.54</v>
      </c>
      <c r="G97" s="3">
        <v>78.976900000000001</v>
      </c>
      <c r="H97" s="3" t="s">
        <v>176</v>
      </c>
      <c r="I97" s="3" t="s">
        <v>176</v>
      </c>
      <c r="J97" s="8" t="s">
        <v>176</v>
      </c>
      <c r="K97" s="5">
        <f t="shared" ref="K97:K99" si="105">F97/$F$97</f>
        <v>1</v>
      </c>
      <c r="L97" s="30">
        <f t="shared" ref="L97:M99" si="106">G97/$G$97</f>
        <v>1</v>
      </c>
      <c r="M97" s="5" t="e">
        <f t="shared" si="106"/>
        <v>#VALUE!</v>
      </c>
      <c r="N97" s="5" t="e">
        <f t="shared" ref="N97:N100" si="107">I97/$G$97</f>
        <v>#VALUE!</v>
      </c>
      <c r="O97" s="5" t="e">
        <f t="shared" ref="O97:O100" si="108">J97/$G$97</f>
        <v>#VALUE!</v>
      </c>
    </row>
    <row r="98" spans="1:15">
      <c r="A98" s="3" t="s">
        <v>96</v>
      </c>
      <c r="B98" s="47"/>
      <c r="C98" s="50"/>
      <c r="D98" s="50"/>
      <c r="E98" s="14">
        <v>2</v>
      </c>
      <c r="F98" s="2">
        <v>4910.08</v>
      </c>
      <c r="G98" s="3">
        <v>77.988699999999994</v>
      </c>
      <c r="H98" s="3">
        <v>77.606700000000004</v>
      </c>
      <c r="I98" s="3" t="s">
        <v>176</v>
      </c>
      <c r="J98" s="8" t="s">
        <v>176</v>
      </c>
      <c r="K98" s="5">
        <f t="shared" si="105"/>
        <v>0.97916857777582789</v>
      </c>
      <c r="L98" s="30">
        <f t="shared" si="106"/>
        <v>0.98748748051645474</v>
      </c>
      <c r="M98" s="5">
        <f t="shared" si="106"/>
        <v>0.98265062315689777</v>
      </c>
      <c r="N98" s="5" t="e">
        <f t="shared" si="107"/>
        <v>#VALUE!</v>
      </c>
      <c r="O98" s="5" t="e">
        <f t="shared" si="108"/>
        <v>#VALUE!</v>
      </c>
    </row>
    <row r="99" spans="1:15">
      <c r="A99" s="3" t="s">
        <v>97</v>
      </c>
      <c r="B99" s="47"/>
      <c r="C99" s="50"/>
      <c r="D99" s="50"/>
      <c r="E99" s="14">
        <v>4</v>
      </c>
      <c r="F99" s="2">
        <v>4888.32</v>
      </c>
      <c r="G99" s="3">
        <v>77.979100000000003</v>
      </c>
      <c r="H99" s="3">
        <v>77.600499999999997</v>
      </c>
      <c r="I99" s="3">
        <v>77.421700000000001</v>
      </c>
      <c r="J99" s="8" t="s">
        <v>176</v>
      </c>
      <c r="K99" s="5">
        <f t="shared" si="105"/>
        <v>0.97482919669600798</v>
      </c>
      <c r="L99" s="30">
        <f t="shared" si="106"/>
        <v>0.98736592598595285</v>
      </c>
      <c r="M99" s="5">
        <f t="shared" si="106"/>
        <v>0.98257211918928189</v>
      </c>
      <c r="N99" s="5">
        <f t="shared" si="107"/>
        <v>0.98030816605868298</v>
      </c>
      <c r="O99" s="5" t="e">
        <f t="shared" si="108"/>
        <v>#VALUE!</v>
      </c>
    </row>
    <row r="100" spans="1:15">
      <c r="A100" s="3" t="s">
        <v>98</v>
      </c>
      <c r="B100" s="47"/>
      <c r="C100" s="50"/>
      <c r="D100" s="51"/>
      <c r="E100" s="14">
        <v>8</v>
      </c>
      <c r="F100" s="2">
        <v>4882.4399999999996</v>
      </c>
      <c r="G100" s="3">
        <v>78.052199999999999</v>
      </c>
      <c r="H100" s="3">
        <v>77.673100000000005</v>
      </c>
      <c r="I100" s="3">
        <v>77.492500000000007</v>
      </c>
      <c r="J100" s="8">
        <v>77.400800000000004</v>
      </c>
      <c r="K100" s="5">
        <f>F100/$F$97</f>
        <v>0.97365660658804187</v>
      </c>
      <c r="L100" s="30">
        <f>G100/$G$97</f>
        <v>0.98829151308800423</v>
      </c>
      <c r="M100" s="5">
        <f>H100/$G$97</f>
        <v>0.98349137532620301</v>
      </c>
      <c r="N100" s="5">
        <f t="shared" si="107"/>
        <v>0.98120463072113495</v>
      </c>
      <c r="O100" s="5">
        <f t="shared" si="108"/>
        <v>0.98004353171623604</v>
      </c>
    </row>
    <row r="101" spans="1:15">
      <c r="A101" s="3" t="s">
        <v>99</v>
      </c>
      <c r="B101" s="47"/>
      <c r="C101" s="50"/>
      <c r="D101" s="52">
        <v>16</v>
      </c>
      <c r="E101" s="14">
        <v>1</v>
      </c>
      <c r="F101" s="2">
        <v>9819.66</v>
      </c>
      <c r="G101" s="3">
        <v>154.71899999999999</v>
      </c>
      <c r="H101" s="3" t="s">
        <v>176</v>
      </c>
      <c r="I101" s="3" t="s">
        <v>176</v>
      </c>
      <c r="J101" s="8" t="s">
        <v>176</v>
      </c>
      <c r="K101" s="5">
        <f t="shared" ref="K101:K103" si="109">F101/$F$101</f>
        <v>1</v>
      </c>
      <c r="L101" s="30">
        <f t="shared" ref="L101:M103" si="110">G101/$G$101</f>
        <v>1</v>
      </c>
      <c r="M101" s="5" t="e">
        <f t="shared" si="110"/>
        <v>#VALUE!</v>
      </c>
      <c r="N101" s="5" t="e">
        <f t="shared" ref="N101:N104" si="111">I101/$G$101</f>
        <v>#VALUE!</v>
      </c>
      <c r="O101" s="5" t="e">
        <f t="shared" ref="O101:O104" si="112">J101/$G$101</f>
        <v>#VALUE!</v>
      </c>
    </row>
    <row r="102" spans="1:15">
      <c r="A102" s="3" t="s">
        <v>100</v>
      </c>
      <c r="B102" s="47"/>
      <c r="C102" s="50"/>
      <c r="D102" s="50"/>
      <c r="E102" s="14">
        <v>2</v>
      </c>
      <c r="F102" s="2">
        <v>9776.1299999999992</v>
      </c>
      <c r="G102" s="3">
        <v>154.69200000000001</v>
      </c>
      <c r="H102" s="3">
        <v>154.33000000000001</v>
      </c>
      <c r="I102" s="3" t="s">
        <v>176</v>
      </c>
      <c r="J102" s="8" t="s">
        <v>176</v>
      </c>
      <c r="K102" s="5">
        <f t="shared" si="109"/>
        <v>0.99556705629319131</v>
      </c>
      <c r="L102" s="30">
        <f t="shared" si="110"/>
        <v>0.99982549008201971</v>
      </c>
      <c r="M102" s="5">
        <f t="shared" si="110"/>
        <v>0.99748576451502413</v>
      </c>
      <c r="N102" s="5" t="e">
        <f t="shared" si="111"/>
        <v>#VALUE!</v>
      </c>
      <c r="O102" s="5" t="e">
        <f t="shared" si="112"/>
        <v>#VALUE!</v>
      </c>
    </row>
    <row r="103" spans="1:15">
      <c r="A103" s="3" t="s">
        <v>101</v>
      </c>
      <c r="B103" s="47"/>
      <c r="C103" s="50"/>
      <c r="D103" s="50"/>
      <c r="E103" s="14">
        <v>4</v>
      </c>
      <c r="F103" s="2">
        <v>9764.3799999999992</v>
      </c>
      <c r="G103" s="3">
        <v>154.83000000000001</v>
      </c>
      <c r="H103" s="3">
        <v>154.44300000000001</v>
      </c>
      <c r="I103" s="3">
        <v>154.26599999999999</v>
      </c>
      <c r="J103" s="8" t="s">
        <v>176</v>
      </c>
      <c r="K103" s="5">
        <f t="shared" si="109"/>
        <v>0.99437047718556437</v>
      </c>
      <c r="L103" s="30">
        <f t="shared" si="110"/>
        <v>1.0007174296628081</v>
      </c>
      <c r="M103" s="5">
        <f t="shared" si="110"/>
        <v>0.99821612083842337</v>
      </c>
      <c r="N103" s="5">
        <f t="shared" si="111"/>
        <v>0.99707211137610763</v>
      </c>
      <c r="O103" s="5" t="e">
        <f t="shared" si="112"/>
        <v>#VALUE!</v>
      </c>
    </row>
    <row r="104" spans="1:15" ht="17.25" thickBot="1">
      <c r="A104" s="3" t="s">
        <v>102</v>
      </c>
      <c r="B104" s="47"/>
      <c r="C104" s="51"/>
      <c r="D104" s="53"/>
      <c r="E104" s="14">
        <v>8</v>
      </c>
      <c r="F104" s="2">
        <v>9759.75</v>
      </c>
      <c r="G104" s="3">
        <v>154.911</v>
      </c>
      <c r="H104" s="3">
        <v>154.51400000000001</v>
      </c>
      <c r="I104" s="3">
        <v>154.37299999999999</v>
      </c>
      <c r="J104" s="8">
        <v>154.24799999999999</v>
      </c>
      <c r="K104" s="5">
        <f>F104/$F$101</f>
        <v>0.9938989740988996</v>
      </c>
      <c r="L104" s="30">
        <f>G104/$G$101</f>
        <v>1.0012409594167491</v>
      </c>
      <c r="M104" s="5">
        <f>H104/$G$101</f>
        <v>0.99867501728940866</v>
      </c>
      <c r="N104" s="5">
        <f t="shared" si="111"/>
        <v>0.99776368771773338</v>
      </c>
      <c r="O104" s="5">
        <f t="shared" si="112"/>
        <v>0.9969557714307874</v>
      </c>
    </row>
    <row r="105" spans="1:15">
      <c r="A105" s="3" t="s">
        <v>103</v>
      </c>
      <c r="B105" s="47"/>
      <c r="C105" s="52">
        <v>20</v>
      </c>
      <c r="D105" s="52">
        <v>256</v>
      </c>
      <c r="E105" s="14">
        <v>1</v>
      </c>
      <c r="F105" s="2">
        <v>3168.01</v>
      </c>
      <c r="G105" s="3">
        <v>49.825299999999999</v>
      </c>
      <c r="H105" s="3" t="s">
        <v>176</v>
      </c>
      <c r="I105" s="3" t="s">
        <v>176</v>
      </c>
      <c r="J105" s="8" t="s">
        <v>176</v>
      </c>
      <c r="K105" s="5">
        <f t="shared" ref="K105:K107" si="113">F105/$F$105</f>
        <v>1</v>
      </c>
      <c r="L105" s="30">
        <f t="shared" ref="L105:M107" si="114">G105/$G$105</f>
        <v>1</v>
      </c>
      <c r="M105" s="5" t="e">
        <f t="shared" si="114"/>
        <v>#VALUE!</v>
      </c>
      <c r="N105" s="5" t="e">
        <f t="shared" ref="N105:N108" si="115">I105/$G$105</f>
        <v>#VALUE!</v>
      </c>
      <c r="O105" s="5" t="e">
        <f t="shared" ref="O105:O108" si="116">J105/$G$105</f>
        <v>#VALUE!</v>
      </c>
    </row>
    <row r="106" spans="1:15">
      <c r="A106" s="3" t="s">
        <v>104</v>
      </c>
      <c r="B106" s="47"/>
      <c r="C106" s="50"/>
      <c r="D106" s="50"/>
      <c r="E106" s="14">
        <v>2</v>
      </c>
      <c r="F106" s="2">
        <v>2799.45</v>
      </c>
      <c r="G106" s="3">
        <v>46.546500000000002</v>
      </c>
      <c r="H106" s="3">
        <v>44.670499999999997</v>
      </c>
      <c r="I106" s="3" t="s">
        <v>176</v>
      </c>
      <c r="J106" s="8" t="s">
        <v>176</v>
      </c>
      <c r="K106" s="5">
        <f t="shared" si="113"/>
        <v>0.88366198339020385</v>
      </c>
      <c r="L106" s="30">
        <f t="shared" si="114"/>
        <v>0.93419407409488764</v>
      </c>
      <c r="M106" s="5">
        <f t="shared" si="114"/>
        <v>0.89654251956335429</v>
      </c>
      <c r="N106" s="5" t="e">
        <f t="shared" si="115"/>
        <v>#VALUE!</v>
      </c>
      <c r="O106" s="5" t="e">
        <f t="shared" si="116"/>
        <v>#VALUE!</v>
      </c>
    </row>
    <row r="107" spans="1:15">
      <c r="A107" s="3" t="s">
        <v>105</v>
      </c>
      <c r="B107" s="47"/>
      <c r="C107" s="50"/>
      <c r="D107" s="50"/>
      <c r="E107" s="14">
        <v>4</v>
      </c>
      <c r="F107" s="2">
        <v>2607.33</v>
      </c>
      <c r="G107" s="3">
        <v>44.821100000000001</v>
      </c>
      <c r="H107" s="3">
        <v>42.828000000000003</v>
      </c>
      <c r="I107" s="3">
        <v>42.117100000000001</v>
      </c>
      <c r="J107" s="8" t="s">
        <v>176</v>
      </c>
      <c r="K107" s="5">
        <f t="shared" si="113"/>
        <v>0.82301823542223662</v>
      </c>
      <c r="L107" s="30">
        <f t="shared" si="114"/>
        <v>0.89956508039088579</v>
      </c>
      <c r="M107" s="5">
        <f t="shared" si="114"/>
        <v>0.85956331421988441</v>
      </c>
      <c r="N107" s="5">
        <f t="shared" si="115"/>
        <v>0.84529546234543496</v>
      </c>
      <c r="O107" s="5" t="e">
        <f t="shared" si="116"/>
        <v>#VALUE!</v>
      </c>
    </row>
    <row r="108" spans="1:15">
      <c r="A108" s="3" t="s">
        <v>106</v>
      </c>
      <c r="B108" s="47"/>
      <c r="C108" s="50"/>
      <c r="D108" s="51"/>
      <c r="E108" s="14">
        <v>8</v>
      </c>
      <c r="F108" s="2">
        <v>2507.71</v>
      </c>
      <c r="G108" s="3">
        <v>43.876899999999999</v>
      </c>
      <c r="H108" s="3">
        <v>42.032400000000003</v>
      </c>
      <c r="I108" s="3">
        <v>41.221400000000003</v>
      </c>
      <c r="J108" s="8">
        <v>40.825000000000003</v>
      </c>
      <c r="K108" s="5">
        <f>F108/$F$105</f>
        <v>0.79157262761165526</v>
      </c>
      <c r="L108" s="30">
        <f>G108/$G$105</f>
        <v>0.88061486835001501</v>
      </c>
      <c r="M108" s="5">
        <f>H108/$G$105</f>
        <v>0.84359552275651128</v>
      </c>
      <c r="N108" s="5">
        <f t="shared" si="115"/>
        <v>0.82731865136787941</v>
      </c>
      <c r="O108" s="5">
        <f t="shared" si="116"/>
        <v>0.81936285381121643</v>
      </c>
    </row>
    <row r="109" spans="1:15">
      <c r="A109" s="3" t="s">
        <v>107</v>
      </c>
      <c r="B109" s="47"/>
      <c r="C109" s="50"/>
      <c r="D109" s="52">
        <v>128</v>
      </c>
      <c r="E109" s="14">
        <v>1</v>
      </c>
      <c r="F109" s="2">
        <v>5598.4</v>
      </c>
      <c r="G109" s="3">
        <v>88.101200000000006</v>
      </c>
      <c r="H109" s="3" t="s">
        <v>176</v>
      </c>
      <c r="I109" s="3" t="s">
        <v>176</v>
      </c>
      <c r="J109" s="8" t="s">
        <v>176</v>
      </c>
      <c r="K109" s="5">
        <f t="shared" ref="K109:K111" si="117">F109/$F$109</f>
        <v>1</v>
      </c>
      <c r="L109" s="30">
        <f t="shared" ref="L109:M111" si="118">G109/$G$109</f>
        <v>1</v>
      </c>
      <c r="M109" s="5" t="e">
        <f t="shared" si="118"/>
        <v>#VALUE!</v>
      </c>
      <c r="N109" s="5" t="e">
        <f t="shared" ref="N109:N112" si="119">I109/$G$109</f>
        <v>#VALUE!</v>
      </c>
      <c r="O109" s="5" t="e">
        <f t="shared" ref="O109:O112" si="120">J109/$G$109</f>
        <v>#VALUE!</v>
      </c>
    </row>
    <row r="110" spans="1:15">
      <c r="A110" s="3" t="s">
        <v>108</v>
      </c>
      <c r="B110" s="47"/>
      <c r="C110" s="50"/>
      <c r="D110" s="50"/>
      <c r="E110" s="14">
        <v>2</v>
      </c>
      <c r="F110" s="2">
        <v>5214.17</v>
      </c>
      <c r="G110" s="3">
        <v>84.607900000000001</v>
      </c>
      <c r="H110" s="3">
        <v>82.706599999999995</v>
      </c>
      <c r="I110" s="3" t="s">
        <v>176</v>
      </c>
      <c r="J110" s="8" t="s">
        <v>176</v>
      </c>
      <c r="K110" s="5">
        <f t="shared" si="117"/>
        <v>0.9313678908259504</v>
      </c>
      <c r="L110" s="30">
        <f t="shared" si="118"/>
        <v>0.96034900773201726</v>
      </c>
      <c r="M110" s="5">
        <f t="shared" si="118"/>
        <v>0.93876814390723384</v>
      </c>
      <c r="N110" s="5" t="e">
        <f t="shared" si="119"/>
        <v>#VALUE!</v>
      </c>
      <c r="O110" s="5" t="e">
        <f t="shared" si="120"/>
        <v>#VALUE!</v>
      </c>
    </row>
    <row r="111" spans="1:15">
      <c r="A111" s="3" t="s">
        <v>109</v>
      </c>
      <c r="B111" s="47"/>
      <c r="C111" s="50"/>
      <c r="D111" s="50"/>
      <c r="E111" s="14">
        <v>4</v>
      </c>
      <c r="F111" s="2">
        <v>5014.91</v>
      </c>
      <c r="G111" s="3">
        <v>82.735900000000001</v>
      </c>
      <c r="H111" s="3">
        <v>80.743099999999998</v>
      </c>
      <c r="I111" s="3">
        <v>80.025099999999995</v>
      </c>
      <c r="J111" s="8" t="s">
        <v>176</v>
      </c>
      <c r="K111" s="5">
        <f t="shared" si="117"/>
        <v>0.89577557873678193</v>
      </c>
      <c r="L111" s="30">
        <f t="shared" si="118"/>
        <v>0.93910071599478773</v>
      </c>
      <c r="M111" s="5">
        <f t="shared" si="118"/>
        <v>0.91648127380784816</v>
      </c>
      <c r="N111" s="5">
        <f t="shared" si="119"/>
        <v>0.90833155507529961</v>
      </c>
      <c r="O111" s="5" t="e">
        <f t="shared" si="120"/>
        <v>#VALUE!</v>
      </c>
    </row>
    <row r="112" spans="1:15">
      <c r="A112" s="3" t="s">
        <v>110</v>
      </c>
      <c r="B112" s="47"/>
      <c r="C112" s="50"/>
      <c r="D112" s="51"/>
      <c r="E112" s="14">
        <v>8</v>
      </c>
      <c r="F112" s="2">
        <v>4910.26</v>
      </c>
      <c r="G112" s="3">
        <v>81.749799999999993</v>
      </c>
      <c r="H112" s="3">
        <v>79.877700000000004</v>
      </c>
      <c r="I112" s="3">
        <v>79.081599999999995</v>
      </c>
      <c r="J112" s="8">
        <v>78.706000000000003</v>
      </c>
      <c r="K112" s="5">
        <f>F112/$F$109</f>
        <v>0.87708273792512159</v>
      </c>
      <c r="L112" s="30">
        <f>G112/$G$109</f>
        <v>0.92790790590820538</v>
      </c>
      <c r="M112" s="5">
        <f>H112/$G$109</f>
        <v>0.90665847911265685</v>
      </c>
      <c r="N112" s="5">
        <f t="shared" si="119"/>
        <v>0.89762227983273768</v>
      </c>
      <c r="O112" s="5">
        <f t="shared" si="120"/>
        <v>0.89335900078546038</v>
      </c>
    </row>
    <row r="113" spans="1:20">
      <c r="A113" s="3" t="s">
        <v>111</v>
      </c>
      <c r="B113" s="47"/>
      <c r="C113" s="50"/>
      <c r="D113" s="52">
        <v>64</v>
      </c>
      <c r="E113" s="14">
        <v>1</v>
      </c>
      <c r="F113" s="2">
        <v>10427.799999999999</v>
      </c>
      <c r="G113" s="3">
        <v>164.19200000000001</v>
      </c>
      <c r="H113" s="3" t="s">
        <v>176</v>
      </c>
      <c r="I113" s="3" t="s">
        <v>176</v>
      </c>
      <c r="J113" s="8" t="s">
        <v>176</v>
      </c>
      <c r="K113" s="5">
        <f t="shared" ref="K113:K115" si="121">F113/$F$113</f>
        <v>1</v>
      </c>
      <c r="L113" s="30">
        <f t="shared" ref="L113:M115" si="122">G113/$G$113</f>
        <v>1</v>
      </c>
      <c r="M113" s="5" t="e">
        <f t="shared" si="122"/>
        <v>#VALUE!</v>
      </c>
      <c r="N113" s="5" t="e">
        <f t="shared" ref="N113:N116" si="123">I113/$G$113</f>
        <v>#VALUE!</v>
      </c>
      <c r="O113" s="5" t="e">
        <f t="shared" ref="O113:O116" si="124">J113/$G$113</f>
        <v>#VALUE!</v>
      </c>
    </row>
    <row r="114" spans="1:20">
      <c r="A114" s="3" t="s">
        <v>112</v>
      </c>
      <c r="B114" s="47"/>
      <c r="C114" s="50"/>
      <c r="D114" s="50"/>
      <c r="E114" s="14">
        <v>2</v>
      </c>
      <c r="F114" s="2">
        <v>10029.299999999999</v>
      </c>
      <c r="G114" s="3">
        <v>160.471</v>
      </c>
      <c r="H114" s="3">
        <v>158.58099999999999</v>
      </c>
      <c r="I114" s="3" t="s">
        <v>176</v>
      </c>
      <c r="J114" s="8" t="s">
        <v>176</v>
      </c>
      <c r="K114" s="5">
        <f t="shared" si="121"/>
        <v>0.96178484435834977</v>
      </c>
      <c r="L114" s="30">
        <f t="shared" si="122"/>
        <v>0.97733750730851687</v>
      </c>
      <c r="M114" s="5">
        <f t="shared" si="122"/>
        <v>0.96582659325667497</v>
      </c>
      <c r="N114" s="5" t="e">
        <f t="shared" si="123"/>
        <v>#VALUE!</v>
      </c>
      <c r="O114" s="5" t="e">
        <f t="shared" si="124"/>
        <v>#VALUE!</v>
      </c>
    </row>
    <row r="115" spans="1:20">
      <c r="A115" s="3" t="s">
        <v>113</v>
      </c>
      <c r="B115" s="47"/>
      <c r="C115" s="50"/>
      <c r="D115" s="50"/>
      <c r="E115" s="14">
        <v>4</v>
      </c>
      <c r="F115" s="2">
        <v>9820.0300000000007</v>
      </c>
      <c r="G115" s="3">
        <v>158.47900000000001</v>
      </c>
      <c r="H115" s="3">
        <v>156.46799999999999</v>
      </c>
      <c r="I115" s="3">
        <v>155.76400000000001</v>
      </c>
      <c r="J115" s="8" t="s">
        <v>176</v>
      </c>
      <c r="K115" s="5">
        <f t="shared" si="121"/>
        <v>0.94171637353996063</v>
      </c>
      <c r="L115" s="30">
        <f t="shared" si="122"/>
        <v>0.96520536932371859</v>
      </c>
      <c r="M115" s="5">
        <f t="shared" si="122"/>
        <v>0.95295751315533028</v>
      </c>
      <c r="N115" s="5">
        <f t="shared" si="123"/>
        <v>0.94866984993178716</v>
      </c>
      <c r="O115" s="5" t="e">
        <f t="shared" si="124"/>
        <v>#VALUE!</v>
      </c>
    </row>
    <row r="116" spans="1:20">
      <c r="A116" s="3" t="s">
        <v>114</v>
      </c>
      <c r="B116" s="47"/>
      <c r="C116" s="50"/>
      <c r="D116" s="51"/>
      <c r="E116" s="14">
        <v>8</v>
      </c>
      <c r="F116" s="2">
        <v>9776.33</v>
      </c>
      <c r="G116" s="3">
        <v>158.44800000000001</v>
      </c>
      <c r="H116" s="3">
        <v>156.42599999999999</v>
      </c>
      <c r="I116" s="3">
        <v>155.68799999999999</v>
      </c>
      <c r="J116" s="8">
        <v>155.35900000000001</v>
      </c>
      <c r="K116" s="5">
        <f>F116/$F$113</f>
        <v>0.93752565258251985</v>
      </c>
      <c r="L116" s="30">
        <f>G116/$G$113</f>
        <v>0.9650165659715455</v>
      </c>
      <c r="M116" s="5">
        <f>H116/$G$113</f>
        <v>0.95270171506528933</v>
      </c>
      <c r="N116" s="5">
        <f t="shared" si="123"/>
        <v>0.9482069771974273</v>
      </c>
      <c r="O116" s="5">
        <f t="shared" si="124"/>
        <v>0.94620322549210678</v>
      </c>
    </row>
    <row r="117" spans="1:20">
      <c r="A117" s="3" t="s">
        <v>115</v>
      </c>
      <c r="B117" s="47"/>
      <c r="C117" s="50"/>
      <c r="D117" s="52">
        <v>32</v>
      </c>
      <c r="E117" s="14">
        <v>1</v>
      </c>
      <c r="F117" s="2">
        <v>20058.099999999999</v>
      </c>
      <c r="G117" s="3">
        <v>315.90800000000002</v>
      </c>
      <c r="H117" s="3" t="s">
        <v>176</v>
      </c>
      <c r="I117" s="3" t="s">
        <v>176</v>
      </c>
      <c r="J117" s="8" t="s">
        <v>176</v>
      </c>
      <c r="K117" s="5">
        <f t="shared" ref="K117:K119" si="125">F117/$F$117</f>
        <v>1</v>
      </c>
      <c r="L117" s="30">
        <f t="shared" ref="L117:M119" si="126">G117/$G$117</f>
        <v>1</v>
      </c>
      <c r="M117" s="5" t="e">
        <f t="shared" si="126"/>
        <v>#VALUE!</v>
      </c>
      <c r="N117" s="5" t="e">
        <f t="shared" ref="N117:N120" si="127">I117/$G$117</f>
        <v>#VALUE!</v>
      </c>
      <c r="O117" s="5" t="e">
        <f t="shared" ref="O117:O120" si="128">J117/$G$117</f>
        <v>#VALUE!</v>
      </c>
    </row>
    <row r="118" spans="1:20">
      <c r="A118" s="3" t="s">
        <v>116</v>
      </c>
      <c r="B118" s="47"/>
      <c r="C118" s="50"/>
      <c r="D118" s="50"/>
      <c r="E118" s="14">
        <v>2</v>
      </c>
      <c r="F118" s="2">
        <v>19639.599999999999</v>
      </c>
      <c r="G118" s="3">
        <v>311.94400000000002</v>
      </c>
      <c r="H118" s="3">
        <v>310.05200000000002</v>
      </c>
      <c r="I118" s="3" t="s">
        <v>176</v>
      </c>
      <c r="J118" s="8" t="s">
        <v>176</v>
      </c>
      <c r="K118" s="5">
        <f t="shared" si="125"/>
        <v>0.97913561104989999</v>
      </c>
      <c r="L118" s="30">
        <f t="shared" si="126"/>
        <v>0.98745204299986067</v>
      </c>
      <c r="M118" s="5">
        <f t="shared" si="126"/>
        <v>0.98146295756992541</v>
      </c>
      <c r="N118" s="5" t="e">
        <f t="shared" si="127"/>
        <v>#VALUE!</v>
      </c>
      <c r="O118" s="5" t="e">
        <f t="shared" si="128"/>
        <v>#VALUE!</v>
      </c>
    </row>
    <row r="119" spans="1:20">
      <c r="A119" s="3" t="s">
        <v>117</v>
      </c>
      <c r="B119" s="47"/>
      <c r="C119" s="50"/>
      <c r="D119" s="50"/>
      <c r="E119" s="14">
        <v>4</v>
      </c>
      <c r="F119" s="2">
        <v>19552.099999999999</v>
      </c>
      <c r="G119" s="3">
        <v>311.89800000000002</v>
      </c>
      <c r="H119" s="3">
        <v>310.00599999999997</v>
      </c>
      <c r="I119" s="3">
        <v>309.108</v>
      </c>
      <c r="J119" s="8" t="s">
        <v>176</v>
      </c>
      <c r="K119" s="5">
        <f t="shared" si="125"/>
        <v>0.97477328361110971</v>
      </c>
      <c r="L119" s="30">
        <f t="shared" si="126"/>
        <v>0.98730643098623649</v>
      </c>
      <c r="M119" s="5">
        <f t="shared" si="126"/>
        <v>0.98131734555630101</v>
      </c>
      <c r="N119" s="5">
        <f t="shared" si="127"/>
        <v>0.97847474581207183</v>
      </c>
      <c r="O119" s="5" t="e">
        <f t="shared" si="128"/>
        <v>#VALUE!</v>
      </c>
    </row>
    <row r="120" spans="1:20">
      <c r="A120" s="3" t="s">
        <v>118</v>
      </c>
      <c r="B120" s="47"/>
      <c r="C120" s="50"/>
      <c r="D120" s="51"/>
      <c r="E120" s="14">
        <v>8</v>
      </c>
      <c r="F120" s="2">
        <v>19528.400000000001</v>
      </c>
      <c r="G120" s="3">
        <v>312.23500000000001</v>
      </c>
      <c r="H120" s="3">
        <v>310.32499999999999</v>
      </c>
      <c r="I120" s="3">
        <v>309.43900000000002</v>
      </c>
      <c r="J120" s="8">
        <v>309.017</v>
      </c>
      <c r="K120" s="5">
        <f>F120/$F$117</f>
        <v>0.97359171606483186</v>
      </c>
      <c r="L120" s="30">
        <f>G120/$G$117</f>
        <v>0.98837319725996176</v>
      </c>
      <c r="M120" s="5">
        <f>H120/$G$117</f>
        <v>0.98232713321599952</v>
      </c>
      <c r="N120" s="5">
        <f t="shared" si="127"/>
        <v>0.97952251921445488</v>
      </c>
      <c r="O120" s="5">
        <f t="shared" si="128"/>
        <v>0.97818668726338043</v>
      </c>
    </row>
    <row r="121" spans="1:20">
      <c r="A121" s="3" t="s">
        <v>119</v>
      </c>
      <c r="B121" s="47"/>
      <c r="C121" s="50"/>
      <c r="D121" s="52">
        <v>16</v>
      </c>
      <c r="E121" s="14">
        <v>1</v>
      </c>
      <c r="F121" s="2">
        <v>39278.6</v>
      </c>
      <c r="G121" s="3">
        <v>618.87599999999998</v>
      </c>
      <c r="H121" s="3" t="s">
        <v>176</v>
      </c>
      <c r="I121" s="3" t="s">
        <v>176</v>
      </c>
      <c r="J121" s="8" t="s">
        <v>176</v>
      </c>
      <c r="K121" s="5">
        <f t="shared" ref="K121:K123" si="129">F121/$F$121</f>
        <v>1</v>
      </c>
      <c r="L121" s="30">
        <f t="shared" ref="L121:M123" si="130">G121/$G$121</f>
        <v>1</v>
      </c>
      <c r="M121" s="5" t="e">
        <f t="shared" si="130"/>
        <v>#VALUE!</v>
      </c>
      <c r="N121" s="5" t="e">
        <f t="shared" ref="N121:N124" si="131">I121/$G$121</f>
        <v>#VALUE!</v>
      </c>
      <c r="O121" s="5" t="e">
        <f t="shared" ref="O121:O124" si="132">J121/$G$121</f>
        <v>#VALUE!</v>
      </c>
    </row>
    <row r="122" spans="1:20">
      <c r="A122" s="3" t="s">
        <v>120</v>
      </c>
      <c r="B122" s="47"/>
      <c r="C122" s="50"/>
      <c r="D122" s="50"/>
      <c r="E122" s="14">
        <v>2</v>
      </c>
      <c r="F122" s="2">
        <v>39103.800000000003</v>
      </c>
      <c r="G122" s="3">
        <v>618.75800000000004</v>
      </c>
      <c r="H122" s="3">
        <v>616.89800000000002</v>
      </c>
      <c r="I122" s="3" t="s">
        <v>176</v>
      </c>
      <c r="J122" s="8" t="s">
        <v>176</v>
      </c>
      <c r="K122" s="5">
        <f t="shared" si="129"/>
        <v>0.99554973955283554</v>
      </c>
      <c r="L122" s="30">
        <f t="shared" si="130"/>
        <v>0.99980933175628084</v>
      </c>
      <c r="M122" s="5">
        <f t="shared" si="130"/>
        <v>0.99680388316884161</v>
      </c>
      <c r="N122" s="5" t="e">
        <f t="shared" si="131"/>
        <v>#VALUE!</v>
      </c>
      <c r="O122" s="5" t="e">
        <f t="shared" si="132"/>
        <v>#VALUE!</v>
      </c>
    </row>
    <row r="123" spans="1:20">
      <c r="A123" s="3" t="s">
        <v>121</v>
      </c>
      <c r="B123" s="47"/>
      <c r="C123" s="50"/>
      <c r="D123" s="50"/>
      <c r="E123" s="14">
        <v>4</v>
      </c>
      <c r="F123" s="2">
        <v>39056.400000000001</v>
      </c>
      <c r="G123" s="3">
        <v>619.39499999999998</v>
      </c>
      <c r="H123" s="3">
        <v>617.48099999999999</v>
      </c>
      <c r="I123" s="3">
        <v>616.59799999999996</v>
      </c>
      <c r="J123" s="8" t="s">
        <v>176</v>
      </c>
      <c r="K123" s="5">
        <f t="shared" si="129"/>
        <v>0.99434297556430229</v>
      </c>
      <c r="L123" s="30">
        <f t="shared" si="130"/>
        <v>1.0008386171058499</v>
      </c>
      <c r="M123" s="5">
        <f t="shared" si="130"/>
        <v>0.99774591355942066</v>
      </c>
      <c r="N123" s="5">
        <f t="shared" si="131"/>
        <v>0.99631913339667388</v>
      </c>
      <c r="O123" s="5" t="e">
        <f t="shared" si="132"/>
        <v>#VALUE!</v>
      </c>
    </row>
    <row r="124" spans="1:20" ht="17.25" thickBot="1">
      <c r="A124" s="3" t="s">
        <v>122</v>
      </c>
      <c r="B124" s="48"/>
      <c r="C124" s="53"/>
      <c r="D124" s="53"/>
      <c r="E124" s="15">
        <v>8</v>
      </c>
      <c r="F124" s="2">
        <v>39037.699999999997</v>
      </c>
      <c r="G124" s="3">
        <v>619.77</v>
      </c>
      <c r="H124" s="3">
        <v>617.822</v>
      </c>
      <c r="I124" s="3">
        <v>617.01400000000001</v>
      </c>
      <c r="J124" s="8">
        <v>616.524</v>
      </c>
      <c r="K124" s="5">
        <f>F124/$F$121</f>
        <v>0.99386688934941669</v>
      </c>
      <c r="L124" s="30">
        <f>G124/$G$121</f>
        <v>1.0014445543210595</v>
      </c>
      <c r="M124" s="5">
        <f>H124/$G$121</f>
        <v>0.99829691246711783</v>
      </c>
      <c r="N124" s="5">
        <f t="shared" si="131"/>
        <v>0.99699131974741306</v>
      </c>
      <c r="O124" s="5">
        <f t="shared" si="132"/>
        <v>0.99619956178620594</v>
      </c>
    </row>
    <row r="125" spans="1:20">
      <c r="A125" s="3" t="s">
        <v>123</v>
      </c>
      <c r="B125" s="46">
        <v>384</v>
      </c>
      <c r="C125" s="49">
        <v>5</v>
      </c>
      <c r="D125" s="52">
        <v>256</v>
      </c>
      <c r="E125" s="12">
        <v>1</v>
      </c>
      <c r="F125" s="2">
        <v>1132.3499999999999</v>
      </c>
      <c r="G125" s="3">
        <v>18.2468</v>
      </c>
      <c r="H125" s="3" t="s">
        <v>176</v>
      </c>
      <c r="I125" s="3" t="s">
        <v>176</v>
      </c>
      <c r="J125" s="8" t="s">
        <v>176</v>
      </c>
      <c r="K125" s="5">
        <f t="shared" ref="K125:K127" si="133">F125/$F$125</f>
        <v>1</v>
      </c>
      <c r="L125" s="30">
        <f t="shared" ref="L125:M127" si="134">G125/$G$125</f>
        <v>1</v>
      </c>
      <c r="M125" s="5" t="e">
        <f t="shared" si="134"/>
        <v>#VALUE!</v>
      </c>
      <c r="N125" s="5" t="e">
        <f t="shared" ref="N125:N128" si="135">I125/$G$125</f>
        <v>#VALUE!</v>
      </c>
      <c r="O125" s="5" t="e">
        <f t="shared" ref="O125:O128" si="136">J125/$G$125</f>
        <v>#VALUE!</v>
      </c>
      <c r="P125" s="5">
        <f t="shared" ref="P125:Q128" si="137">SUM(K125,K129,K133,K137,K141,K145,K149,K153,K157,K161)/10</f>
        <v>1</v>
      </c>
      <c r="Q125" s="5">
        <f t="shared" si="137"/>
        <v>1</v>
      </c>
      <c r="R125" s="5" t="e">
        <f t="shared" ref="R125:R128" si="138">SUM(M125,M129,M133,M137,M141,M145,M149,M153,M157,M161)/10</f>
        <v>#VALUE!</v>
      </c>
      <c r="S125" s="5" t="e">
        <f t="shared" ref="S125:S128" si="139">SUM(N125,N129,N133,N137,N141,N145,N149,N153,N157,N161)/10</f>
        <v>#VALUE!</v>
      </c>
      <c r="T125" s="5" t="e">
        <f t="shared" ref="T125:T128" si="140">SUM(O125,O129,O133,O137,O141,O145,O149,O153,O157,O161)/10</f>
        <v>#VALUE!</v>
      </c>
    </row>
    <row r="126" spans="1:20">
      <c r="A126" s="3" t="s">
        <v>124</v>
      </c>
      <c r="B126" s="47"/>
      <c r="C126" s="50"/>
      <c r="D126" s="50"/>
      <c r="E126" s="13">
        <v>2</v>
      </c>
      <c r="F126" s="2">
        <v>990.46600000000001</v>
      </c>
      <c r="G126" s="3">
        <v>16.900500000000001</v>
      </c>
      <c r="H126" s="3">
        <v>16.334099999999999</v>
      </c>
      <c r="I126" s="3" t="s">
        <v>176</v>
      </c>
      <c r="J126" s="8" t="s">
        <v>176</v>
      </c>
      <c r="K126" s="5">
        <f t="shared" si="133"/>
        <v>0.87469951870004869</v>
      </c>
      <c r="L126" s="30">
        <f t="shared" si="134"/>
        <v>0.92621719972817151</v>
      </c>
      <c r="M126" s="5">
        <f t="shared" si="134"/>
        <v>0.89517614047394611</v>
      </c>
      <c r="N126" s="5" t="e">
        <f t="shared" si="135"/>
        <v>#VALUE!</v>
      </c>
      <c r="O126" s="5" t="e">
        <f t="shared" si="136"/>
        <v>#VALUE!</v>
      </c>
      <c r="P126" s="5">
        <f t="shared" si="137"/>
        <v>0.94846227184786813</v>
      </c>
      <c r="Q126" s="5">
        <f t="shared" si="137"/>
        <v>0.97010872798192005</v>
      </c>
      <c r="R126" s="5">
        <f t="shared" si="138"/>
        <v>0.9554003329305486</v>
      </c>
      <c r="S126" s="5" t="e">
        <f t="shared" si="139"/>
        <v>#VALUE!</v>
      </c>
      <c r="T126" s="5" t="e">
        <f t="shared" si="140"/>
        <v>#VALUE!</v>
      </c>
    </row>
    <row r="127" spans="1:20">
      <c r="A127" s="3" t="s">
        <v>125</v>
      </c>
      <c r="B127" s="47"/>
      <c r="C127" s="50"/>
      <c r="D127" s="50"/>
      <c r="E127" s="14">
        <v>4</v>
      </c>
      <c r="F127" s="2">
        <v>919.29200000000003</v>
      </c>
      <c r="G127" s="3">
        <v>16.220099999999999</v>
      </c>
      <c r="H127" s="3">
        <v>15.5649</v>
      </c>
      <c r="I127" s="3">
        <v>15.408899999999999</v>
      </c>
      <c r="J127" s="8" t="s">
        <v>176</v>
      </c>
      <c r="K127" s="5">
        <f t="shared" si="133"/>
        <v>0.81184439440102452</v>
      </c>
      <c r="L127" s="30">
        <f t="shared" si="134"/>
        <v>0.8889284696494727</v>
      </c>
      <c r="M127" s="5">
        <f t="shared" si="134"/>
        <v>0.85302080364776289</v>
      </c>
      <c r="N127" s="5">
        <f t="shared" si="135"/>
        <v>0.84447135936164142</v>
      </c>
      <c r="O127" s="5" t="e">
        <f t="shared" si="136"/>
        <v>#VALUE!</v>
      </c>
      <c r="P127" s="5">
        <f t="shared" si="137"/>
        <v>0.92436649109424052</v>
      </c>
      <c r="Q127" s="5">
        <f t="shared" si="137"/>
        <v>0.95665345891038012</v>
      </c>
      <c r="R127" s="5">
        <f t="shared" si="138"/>
        <v>0.94062594259488463</v>
      </c>
      <c r="S127" s="5">
        <f t="shared" si="139"/>
        <v>0.93545942652425251</v>
      </c>
      <c r="T127" s="5" t="e">
        <f t="shared" si="140"/>
        <v>#VALUE!</v>
      </c>
    </row>
    <row r="128" spans="1:20">
      <c r="A128" s="3" t="s">
        <v>126</v>
      </c>
      <c r="B128" s="47"/>
      <c r="C128" s="50"/>
      <c r="D128" s="51"/>
      <c r="E128" s="14">
        <v>8</v>
      </c>
      <c r="F128" s="2">
        <v>884.95100000000002</v>
      </c>
      <c r="G128" s="3">
        <v>15.8878</v>
      </c>
      <c r="H128" s="3">
        <v>15.3422</v>
      </c>
      <c r="I128" s="3">
        <v>15.151</v>
      </c>
      <c r="J128" s="8">
        <v>15.046200000000001</v>
      </c>
      <c r="K128" s="5">
        <f>F128/$F$125</f>
        <v>0.78151719874597081</v>
      </c>
      <c r="L128" s="30">
        <f>G128/$G$125</f>
        <v>0.87071705723743342</v>
      </c>
      <c r="M128" s="5">
        <f>H128/$G$125</f>
        <v>0.84081592388802417</v>
      </c>
      <c r="N128" s="5">
        <f t="shared" si="135"/>
        <v>0.83033737422452158</v>
      </c>
      <c r="O128" s="5">
        <f t="shared" si="136"/>
        <v>0.8245939013964092</v>
      </c>
      <c r="P128" s="5">
        <f t="shared" si="137"/>
        <v>0.91397155897634685</v>
      </c>
      <c r="Q128" s="5">
        <f t="shared" si="137"/>
        <v>0.95143187760047288</v>
      </c>
      <c r="R128" s="5">
        <f t="shared" si="138"/>
        <v>0.93676878867970248</v>
      </c>
      <c r="S128" s="5">
        <f t="shared" si="139"/>
        <v>0.93100877739819943</v>
      </c>
      <c r="T128" s="5">
        <f t="shared" si="140"/>
        <v>0.92806155411077251</v>
      </c>
    </row>
    <row r="129" spans="1:16" s="30" customFormat="1">
      <c r="A129" s="21" t="s">
        <v>127</v>
      </c>
      <c r="B129" s="47"/>
      <c r="C129" s="50"/>
      <c r="D129" s="54">
        <v>128</v>
      </c>
      <c r="E129" s="22">
        <v>1</v>
      </c>
      <c r="F129" s="23">
        <v>1980.43</v>
      </c>
      <c r="G129" s="21">
        <v>32.018700000000003</v>
      </c>
      <c r="H129" s="21" t="s">
        <v>176</v>
      </c>
      <c r="I129" s="21" t="s">
        <v>176</v>
      </c>
      <c r="J129" s="24" t="s">
        <v>176</v>
      </c>
      <c r="K129" s="5">
        <f t="shared" ref="K129:K131" si="141">F129/$F$129</f>
        <v>1</v>
      </c>
      <c r="L129" s="30">
        <f t="shared" ref="L129:M131" si="142">G129/$G$129</f>
        <v>1</v>
      </c>
      <c r="M129" s="5" t="e">
        <f t="shared" si="142"/>
        <v>#VALUE!</v>
      </c>
      <c r="N129" s="5" t="e">
        <f t="shared" ref="N129:N132" si="143">I129/$G$129</f>
        <v>#VALUE!</v>
      </c>
      <c r="O129" s="5" t="e">
        <f t="shared" ref="O129:O132" si="144">J129/$G$129</f>
        <v>#VALUE!</v>
      </c>
      <c r="P129" s="5"/>
    </row>
    <row r="130" spans="1:16" s="30" customFormat="1">
      <c r="A130" s="21" t="s">
        <v>128</v>
      </c>
      <c r="B130" s="47"/>
      <c r="C130" s="50"/>
      <c r="D130" s="55"/>
      <c r="E130" s="22">
        <v>2</v>
      </c>
      <c r="F130" s="23">
        <v>1838.08</v>
      </c>
      <c r="G130" s="21">
        <v>30.6617</v>
      </c>
      <c r="H130" s="21">
        <v>30.093599999999999</v>
      </c>
      <c r="I130" s="21" t="s">
        <v>176</v>
      </c>
      <c r="J130" s="24" t="s">
        <v>176</v>
      </c>
      <c r="K130" s="5">
        <f t="shared" si="141"/>
        <v>0.92812167054629546</v>
      </c>
      <c r="L130" s="30">
        <f t="shared" si="142"/>
        <v>0.95761851667931541</v>
      </c>
      <c r="M130" s="5">
        <f t="shared" si="142"/>
        <v>0.93987576010268992</v>
      </c>
      <c r="N130" s="5" t="e">
        <f t="shared" si="143"/>
        <v>#VALUE!</v>
      </c>
      <c r="O130" s="5" t="e">
        <f t="shared" si="144"/>
        <v>#VALUE!</v>
      </c>
      <c r="P130" s="5"/>
    </row>
    <row r="131" spans="1:16" s="30" customFormat="1">
      <c r="A131" s="21" t="s">
        <v>129</v>
      </c>
      <c r="B131" s="47"/>
      <c r="C131" s="50"/>
      <c r="D131" s="55"/>
      <c r="E131" s="22">
        <v>4</v>
      </c>
      <c r="F131" s="23">
        <v>1769.4</v>
      </c>
      <c r="G131" s="21">
        <v>29.996500000000001</v>
      </c>
      <c r="H131" s="21">
        <v>29.342700000000001</v>
      </c>
      <c r="I131" s="21">
        <v>29.181799999999999</v>
      </c>
      <c r="J131" s="24" t="s">
        <v>176</v>
      </c>
      <c r="K131" s="5">
        <f t="shared" si="141"/>
        <v>0.89344233323066202</v>
      </c>
      <c r="L131" s="30">
        <f t="shared" si="142"/>
        <v>0.93684315727996448</v>
      </c>
      <c r="M131" s="5">
        <f t="shared" si="142"/>
        <v>0.91642383981860598</v>
      </c>
      <c r="N131" s="5">
        <f t="shared" si="143"/>
        <v>0.91139865141308041</v>
      </c>
      <c r="O131" s="5" t="e">
        <f t="shared" si="144"/>
        <v>#VALUE!</v>
      </c>
      <c r="P131" s="5"/>
    </row>
    <row r="132" spans="1:16" s="30" customFormat="1">
      <c r="A132" s="21" t="s">
        <v>130</v>
      </c>
      <c r="B132" s="47"/>
      <c r="C132" s="50"/>
      <c r="D132" s="56"/>
      <c r="E132" s="22">
        <v>8</v>
      </c>
      <c r="F132" s="23">
        <v>1733.81</v>
      </c>
      <c r="G132" s="21">
        <v>29.645299999999999</v>
      </c>
      <c r="H132" s="30">
        <v>29.0991</v>
      </c>
      <c r="I132" s="21">
        <v>28.905999999999999</v>
      </c>
      <c r="J132" s="21">
        <v>28.805399999999999</v>
      </c>
      <c r="K132" s="5">
        <f>F132/$F$129</f>
        <v>0.87547148851512036</v>
      </c>
      <c r="L132" s="30">
        <f>G132/$G$129</f>
        <v>0.92587456704988014</v>
      </c>
      <c r="M132" s="5">
        <f>H132/$G$129</f>
        <v>0.90881578577518751</v>
      </c>
      <c r="N132" s="5">
        <f t="shared" si="143"/>
        <v>0.90278493505357793</v>
      </c>
      <c r="O132" s="5">
        <f t="shared" si="144"/>
        <v>0.89964302110953898</v>
      </c>
      <c r="P132" s="5"/>
    </row>
    <row r="133" spans="1:16" s="30" customFormat="1">
      <c r="A133" s="21" t="s">
        <v>131</v>
      </c>
      <c r="B133" s="47"/>
      <c r="C133" s="50"/>
      <c r="D133" s="54">
        <v>64</v>
      </c>
      <c r="E133" s="22">
        <v>1</v>
      </c>
      <c r="F133" s="23">
        <v>3675.66</v>
      </c>
      <c r="G133" s="21">
        <v>59.541200000000003</v>
      </c>
      <c r="H133" s="21" t="s">
        <v>176</v>
      </c>
      <c r="I133" s="21" t="s">
        <v>176</v>
      </c>
      <c r="J133" s="24" t="s">
        <v>176</v>
      </c>
      <c r="K133" s="5">
        <f t="shared" ref="K133:K135" si="145">F133/$F$133</f>
        <v>1</v>
      </c>
      <c r="L133" s="30">
        <f t="shared" ref="L133:M135" si="146">G133/$G$133</f>
        <v>1</v>
      </c>
      <c r="M133" s="5" t="e">
        <f t="shared" si="146"/>
        <v>#VALUE!</v>
      </c>
      <c r="N133" s="5" t="e">
        <f t="shared" ref="N133:N136" si="147">I133/$G$133</f>
        <v>#VALUE!</v>
      </c>
      <c r="O133" s="5" t="e">
        <f t="shared" ref="O133:O136" si="148">J133/$G$133</f>
        <v>#VALUE!</v>
      </c>
      <c r="P133" s="5"/>
    </row>
    <row r="134" spans="1:16" s="30" customFormat="1">
      <c r="A134" s="21" t="s">
        <v>132</v>
      </c>
      <c r="B134" s="47"/>
      <c r="C134" s="50"/>
      <c r="D134" s="55"/>
      <c r="E134" s="22">
        <v>2</v>
      </c>
      <c r="F134" s="23">
        <v>3538.31</v>
      </c>
      <c r="G134" s="21">
        <v>58.211500000000001</v>
      </c>
      <c r="H134" s="21">
        <v>57.648299999999999</v>
      </c>
      <c r="I134" s="21" t="s">
        <v>176</v>
      </c>
      <c r="J134" s="24" t="s">
        <v>176</v>
      </c>
      <c r="K134" s="5">
        <f t="shared" si="145"/>
        <v>0.96263256122709939</v>
      </c>
      <c r="L134" s="30">
        <f t="shared" si="146"/>
        <v>0.97766756464431348</v>
      </c>
      <c r="M134" s="5">
        <f t="shared" si="146"/>
        <v>0.96820856818471912</v>
      </c>
      <c r="N134" s="5" t="e">
        <f t="shared" si="147"/>
        <v>#VALUE!</v>
      </c>
      <c r="O134" s="5" t="e">
        <f t="shared" si="148"/>
        <v>#VALUE!</v>
      </c>
      <c r="P134" s="5"/>
    </row>
    <row r="135" spans="1:16" s="30" customFormat="1">
      <c r="A135" s="21" t="s">
        <v>133</v>
      </c>
      <c r="B135" s="47"/>
      <c r="C135" s="50"/>
      <c r="D135" s="55"/>
      <c r="E135" s="22">
        <v>4</v>
      </c>
      <c r="F135" s="23">
        <v>3467.13</v>
      </c>
      <c r="G135" s="21">
        <v>57.520400000000002</v>
      </c>
      <c r="H135" s="21">
        <v>56.860100000000003</v>
      </c>
      <c r="I135" s="21">
        <v>56.71</v>
      </c>
      <c r="J135" s="24" t="s">
        <v>176</v>
      </c>
      <c r="K135" s="5">
        <f t="shared" si="145"/>
        <v>0.94326733158126708</v>
      </c>
      <c r="L135" s="30">
        <f t="shared" si="146"/>
        <v>0.96606047577139864</v>
      </c>
      <c r="M135" s="5">
        <f t="shared" si="146"/>
        <v>0.95497067576736783</v>
      </c>
      <c r="N135" s="5">
        <f t="shared" si="147"/>
        <v>0.95244973228621521</v>
      </c>
      <c r="O135" s="5" t="e">
        <f t="shared" si="148"/>
        <v>#VALUE!</v>
      </c>
      <c r="P135" s="5"/>
    </row>
    <row r="136" spans="1:16" s="30" customFormat="1">
      <c r="A136" s="21" t="s">
        <v>134</v>
      </c>
      <c r="B136" s="47"/>
      <c r="C136" s="50"/>
      <c r="D136" s="56"/>
      <c r="E136" s="22">
        <v>8</v>
      </c>
      <c r="F136" s="23">
        <v>3457.26</v>
      </c>
      <c r="G136" s="21">
        <v>57.592799999999997</v>
      </c>
      <c r="H136" s="21">
        <v>56.926200000000001</v>
      </c>
      <c r="I136" s="21">
        <v>56.732300000000002</v>
      </c>
      <c r="J136" s="24">
        <v>56.6526</v>
      </c>
      <c r="K136" s="5">
        <f>F136/$F$133</f>
        <v>0.940582099541307</v>
      </c>
      <c r="L136" s="30">
        <f>G136/$G$133</f>
        <v>0.96727644051513895</v>
      </c>
      <c r="M136" s="5">
        <f>H136/$G$133</f>
        <v>0.95608083142429101</v>
      </c>
      <c r="N136" s="5">
        <f t="shared" si="147"/>
        <v>0.95282426286336186</v>
      </c>
      <c r="O136" s="5">
        <f t="shared" si="148"/>
        <v>0.95148569393965854</v>
      </c>
      <c r="P136" s="5"/>
    </row>
    <row r="137" spans="1:16" s="30" customFormat="1">
      <c r="A137" s="21" t="s">
        <v>135</v>
      </c>
      <c r="B137" s="47"/>
      <c r="C137" s="50"/>
      <c r="D137" s="54">
        <v>32</v>
      </c>
      <c r="E137" s="22">
        <v>1</v>
      </c>
      <c r="F137" s="23">
        <v>7076.11</v>
      </c>
      <c r="G137" s="21">
        <v>114.648</v>
      </c>
      <c r="H137" s="21" t="s">
        <v>176</v>
      </c>
      <c r="I137" s="21" t="s">
        <v>176</v>
      </c>
      <c r="J137" s="24" t="s">
        <v>176</v>
      </c>
      <c r="K137" s="5">
        <f t="shared" ref="K137:K139" si="149">F137/$F$137</f>
        <v>1</v>
      </c>
      <c r="L137" s="30">
        <f t="shared" ref="L137:M139" si="150">G137/$G$137</f>
        <v>1</v>
      </c>
      <c r="M137" s="5" t="e">
        <f t="shared" si="150"/>
        <v>#VALUE!</v>
      </c>
      <c r="N137" s="5" t="e">
        <f t="shared" ref="N137:N140" si="151">I137/$G$137</f>
        <v>#VALUE!</v>
      </c>
      <c r="O137" s="5" t="e">
        <f t="shared" ref="O137:O140" si="152">J137/$G$137</f>
        <v>#VALUE!</v>
      </c>
      <c r="P137" s="5"/>
    </row>
    <row r="138" spans="1:16" s="30" customFormat="1">
      <c r="A138" s="21" t="s">
        <v>136</v>
      </c>
      <c r="B138" s="47"/>
      <c r="C138" s="50"/>
      <c r="D138" s="55"/>
      <c r="E138" s="22">
        <v>2</v>
      </c>
      <c r="F138" s="23">
        <v>6933.75</v>
      </c>
      <c r="G138" s="21">
        <v>113.268</v>
      </c>
      <c r="H138" s="21">
        <v>112.7</v>
      </c>
      <c r="I138" s="21" t="s">
        <v>176</v>
      </c>
      <c r="J138" s="24" t="s">
        <v>176</v>
      </c>
      <c r="K138" s="5">
        <f t="shared" si="149"/>
        <v>0.97988160161444637</v>
      </c>
      <c r="L138" s="30">
        <f t="shared" si="150"/>
        <v>0.98796315679296631</v>
      </c>
      <c r="M138" s="5">
        <f t="shared" si="150"/>
        <v>0.9830088619077525</v>
      </c>
      <c r="N138" s="5" t="e">
        <f t="shared" si="151"/>
        <v>#VALUE!</v>
      </c>
      <c r="O138" s="5" t="e">
        <f t="shared" si="152"/>
        <v>#VALUE!</v>
      </c>
      <c r="P138" s="5"/>
    </row>
    <row r="139" spans="1:16" s="30" customFormat="1">
      <c r="A139" s="21" t="s">
        <v>137</v>
      </c>
      <c r="B139" s="47"/>
      <c r="C139" s="50"/>
      <c r="D139" s="55"/>
      <c r="E139" s="22">
        <v>4</v>
      </c>
      <c r="F139" s="23">
        <v>6914.02</v>
      </c>
      <c r="G139" s="21">
        <v>113.408</v>
      </c>
      <c r="H139" s="21">
        <v>112.84699999999999</v>
      </c>
      <c r="I139" s="21">
        <v>112.565</v>
      </c>
      <c r="J139" s="24" t="s">
        <v>176</v>
      </c>
      <c r="K139" s="5">
        <f t="shared" si="149"/>
        <v>0.97709334648556911</v>
      </c>
      <c r="L139" s="30">
        <f t="shared" si="150"/>
        <v>0.98918428581396978</v>
      </c>
      <c r="M139" s="5">
        <f t="shared" si="150"/>
        <v>0.98429104737980599</v>
      </c>
      <c r="N139" s="5">
        <f t="shared" si="151"/>
        <v>0.9818313446374991</v>
      </c>
      <c r="O139" s="5" t="e">
        <f t="shared" si="152"/>
        <v>#VALUE!</v>
      </c>
      <c r="P139" s="5"/>
    </row>
    <row r="140" spans="1:16" s="30" customFormat="1">
      <c r="A140" s="21" t="s">
        <v>138</v>
      </c>
      <c r="B140" s="47"/>
      <c r="C140" s="50"/>
      <c r="D140" s="56"/>
      <c r="E140" s="22">
        <v>8</v>
      </c>
      <c r="F140" s="23">
        <v>6909.14</v>
      </c>
      <c r="G140" s="21">
        <v>113.53700000000001</v>
      </c>
      <c r="H140" s="21">
        <v>112.974</v>
      </c>
      <c r="I140" s="21">
        <v>112.711</v>
      </c>
      <c r="J140" s="24">
        <v>112.56399999999999</v>
      </c>
      <c r="K140" s="5">
        <f>F140/$F$137</f>
        <v>0.97640370203402727</v>
      </c>
      <c r="L140" s="30">
        <f>G140/$G$137</f>
        <v>0.99030946898332295</v>
      </c>
      <c r="M140" s="5">
        <f>H140/$G$137</f>
        <v>0.9853987858488592</v>
      </c>
      <c r="N140" s="5">
        <f t="shared" si="151"/>
        <v>0.98310480775940268</v>
      </c>
      <c r="O140" s="5">
        <f t="shared" si="152"/>
        <v>0.98182262228734907</v>
      </c>
      <c r="P140" s="5"/>
    </row>
    <row r="141" spans="1:16" s="30" customFormat="1">
      <c r="A141" s="21" t="s">
        <v>139</v>
      </c>
      <c r="B141" s="47"/>
      <c r="C141" s="50"/>
      <c r="D141" s="54">
        <v>16</v>
      </c>
      <c r="E141" s="22">
        <v>1</v>
      </c>
      <c r="F141" s="23">
        <v>13867</v>
      </c>
      <c r="G141" s="21">
        <v>224.75200000000001</v>
      </c>
      <c r="H141" s="21" t="s">
        <v>176</v>
      </c>
      <c r="I141" s="21" t="s">
        <v>176</v>
      </c>
      <c r="J141" s="24" t="s">
        <v>176</v>
      </c>
      <c r="K141" s="5">
        <f t="shared" ref="K141:K143" si="153">F141/$F$141</f>
        <v>1</v>
      </c>
      <c r="L141" s="30">
        <f t="shared" ref="L141:M143" si="154">G141/$G$141</f>
        <v>1</v>
      </c>
      <c r="M141" s="5" t="e">
        <f t="shared" si="154"/>
        <v>#VALUE!</v>
      </c>
      <c r="N141" s="5" t="e">
        <f t="shared" ref="N141:N144" si="155">I141/$G$141</f>
        <v>#VALUE!</v>
      </c>
      <c r="O141" s="5" t="e">
        <f t="shared" ref="O141:O144" si="156">J141/$G$141</f>
        <v>#VALUE!</v>
      </c>
      <c r="P141" s="5"/>
    </row>
    <row r="142" spans="1:16" s="30" customFormat="1">
      <c r="A142" s="21" t="s">
        <v>140</v>
      </c>
      <c r="B142" s="47"/>
      <c r="C142" s="50"/>
      <c r="D142" s="55"/>
      <c r="E142" s="22">
        <v>2</v>
      </c>
      <c r="F142" s="23">
        <v>13827.5</v>
      </c>
      <c r="G142" s="21">
        <v>225.035</v>
      </c>
      <c r="H142" s="21">
        <v>224.44399999999999</v>
      </c>
      <c r="I142" s="21" t="s">
        <v>176</v>
      </c>
      <c r="J142" s="24" t="s">
        <v>176</v>
      </c>
      <c r="K142" s="5">
        <f t="shared" si="153"/>
        <v>0.99715151078099085</v>
      </c>
      <c r="L142" s="30">
        <f t="shared" si="154"/>
        <v>1.0012591656581475</v>
      </c>
      <c r="M142" s="5">
        <f t="shared" si="154"/>
        <v>0.99862960062646822</v>
      </c>
      <c r="N142" s="5" t="e">
        <f t="shared" si="155"/>
        <v>#VALUE!</v>
      </c>
      <c r="O142" s="5" t="e">
        <f t="shared" si="156"/>
        <v>#VALUE!</v>
      </c>
      <c r="P142" s="5"/>
    </row>
    <row r="143" spans="1:16" s="30" customFormat="1">
      <c r="A143" s="21" t="s">
        <v>141</v>
      </c>
      <c r="B143" s="47"/>
      <c r="C143" s="50"/>
      <c r="D143" s="55"/>
      <c r="E143" s="22">
        <v>4</v>
      </c>
      <c r="F143" s="23">
        <v>13817.8</v>
      </c>
      <c r="G143" s="21">
        <v>225.291</v>
      </c>
      <c r="H143" s="21">
        <v>224.71799999999999</v>
      </c>
      <c r="I143" s="21">
        <v>224.41399999999999</v>
      </c>
      <c r="J143" s="24" t="s">
        <v>176</v>
      </c>
      <c r="K143" s="5">
        <f t="shared" si="153"/>
        <v>0.99645200836518344</v>
      </c>
      <c r="L143" s="30">
        <f t="shared" si="154"/>
        <v>1.0023981989036805</v>
      </c>
      <c r="M143" s="5">
        <f t="shared" si="154"/>
        <v>0.99984872214707754</v>
      </c>
      <c r="N143" s="5">
        <f t="shared" si="155"/>
        <v>0.99849612016800726</v>
      </c>
      <c r="O143" s="5" t="e">
        <f t="shared" si="156"/>
        <v>#VALUE!</v>
      </c>
      <c r="P143" s="5"/>
    </row>
    <row r="144" spans="1:16" s="30" customFormat="1" ht="17.25" thickBot="1">
      <c r="A144" s="21" t="s">
        <v>142</v>
      </c>
      <c r="B144" s="47"/>
      <c r="C144" s="51"/>
      <c r="D144" s="57"/>
      <c r="E144" s="22">
        <v>8</v>
      </c>
      <c r="F144" s="23">
        <v>13814.2</v>
      </c>
      <c r="G144" s="21">
        <v>225.43299999999999</v>
      </c>
      <c r="H144" s="21">
        <v>224.863</v>
      </c>
      <c r="I144" s="21">
        <v>224.63399999999999</v>
      </c>
      <c r="J144" s="21">
        <v>224.41399999999999</v>
      </c>
      <c r="K144" s="5">
        <f>F144/$F$141</f>
        <v>0.99619239922117264</v>
      </c>
      <c r="L144" s="30">
        <f>G144/$G$141</f>
        <v>1.0030300064070619</v>
      </c>
      <c r="M144" s="5">
        <f>H144/$G$141</f>
        <v>1.0004938776963053</v>
      </c>
      <c r="N144" s="5">
        <f t="shared" si="155"/>
        <v>0.99947497686338704</v>
      </c>
      <c r="O144" s="5">
        <f t="shared" si="156"/>
        <v>0.99849612016800726</v>
      </c>
      <c r="P144" s="5"/>
    </row>
    <row r="145" spans="1:15">
      <c r="A145" s="3" t="s">
        <v>143</v>
      </c>
      <c r="B145" s="47"/>
      <c r="C145" s="52">
        <v>20</v>
      </c>
      <c r="D145" s="52">
        <v>256</v>
      </c>
      <c r="E145" s="14">
        <v>1</v>
      </c>
      <c r="F145" s="2">
        <v>4529.3900000000003</v>
      </c>
      <c r="G145" s="3">
        <v>72.987200000000001</v>
      </c>
      <c r="H145" s="3" t="s">
        <v>176</v>
      </c>
      <c r="I145" s="3" t="s">
        <v>176</v>
      </c>
      <c r="J145" s="8" t="s">
        <v>176</v>
      </c>
      <c r="K145" s="5">
        <f t="shared" ref="K145:K147" si="157">F145/$F$145</f>
        <v>1</v>
      </c>
      <c r="L145" s="30">
        <f t="shared" ref="L145:M147" si="158">G145/$G$145</f>
        <v>1</v>
      </c>
      <c r="M145" s="5" t="e">
        <f t="shared" si="158"/>
        <v>#VALUE!</v>
      </c>
      <c r="N145" s="5" t="e">
        <f t="shared" ref="N145:N148" si="159">I145/$G$145</f>
        <v>#VALUE!</v>
      </c>
      <c r="O145" s="5" t="e">
        <f t="shared" ref="O145:O148" si="160">J145/$G$145</f>
        <v>#VALUE!</v>
      </c>
    </row>
    <row r="146" spans="1:15">
      <c r="A146" s="3" t="s">
        <v>144</v>
      </c>
      <c r="B146" s="47"/>
      <c r="C146" s="50"/>
      <c r="D146" s="50"/>
      <c r="E146" s="14">
        <v>2</v>
      </c>
      <c r="F146" s="2">
        <v>3961.11</v>
      </c>
      <c r="G146" s="3">
        <v>67.592500000000001</v>
      </c>
      <c r="H146" s="3">
        <v>64.792599999999993</v>
      </c>
      <c r="I146" s="3" t="s">
        <v>176</v>
      </c>
      <c r="J146" s="8" t="s">
        <v>176</v>
      </c>
      <c r="K146" s="5">
        <f t="shared" si="157"/>
        <v>0.87453498153172937</v>
      </c>
      <c r="L146" s="30">
        <f t="shared" si="158"/>
        <v>0.92608703991932828</v>
      </c>
      <c r="M146" s="5">
        <f t="shared" si="158"/>
        <v>0.88772551899511132</v>
      </c>
      <c r="N146" s="5" t="e">
        <f t="shared" si="159"/>
        <v>#VALUE!</v>
      </c>
      <c r="O146" s="5" t="e">
        <f t="shared" si="160"/>
        <v>#VALUE!</v>
      </c>
    </row>
    <row r="147" spans="1:15">
      <c r="A147" s="3" t="s">
        <v>145</v>
      </c>
      <c r="B147" s="47"/>
      <c r="C147" s="50"/>
      <c r="D147" s="50"/>
      <c r="E147" s="14">
        <v>4</v>
      </c>
      <c r="F147" s="2">
        <v>3676.04</v>
      </c>
      <c r="G147" s="3">
        <v>64.853200000000001</v>
      </c>
      <c r="H147" s="3">
        <v>61.9024</v>
      </c>
      <c r="I147" s="3">
        <v>60.837499999999999</v>
      </c>
      <c r="J147" s="8" t="s">
        <v>176</v>
      </c>
      <c r="K147" s="5">
        <f t="shared" si="157"/>
        <v>0.81159714663563964</v>
      </c>
      <c r="L147" s="30">
        <f t="shared" si="158"/>
        <v>0.88855580156520597</v>
      </c>
      <c r="M147" s="5">
        <f t="shared" si="158"/>
        <v>0.84812679483525877</v>
      </c>
      <c r="N147" s="5">
        <f t="shared" si="159"/>
        <v>0.83353656531556219</v>
      </c>
      <c r="O147" s="5" t="e">
        <f t="shared" si="160"/>
        <v>#VALUE!</v>
      </c>
    </row>
    <row r="148" spans="1:15">
      <c r="A148" s="3" t="s">
        <v>146</v>
      </c>
      <c r="B148" s="47"/>
      <c r="C148" s="50"/>
      <c r="D148" s="51"/>
      <c r="E148" s="14">
        <v>8</v>
      </c>
      <c r="F148" s="2">
        <v>3538.5</v>
      </c>
      <c r="G148" s="3">
        <v>63.528599999999997</v>
      </c>
      <c r="H148" s="3">
        <v>60.774500000000003</v>
      </c>
      <c r="I148" s="3">
        <v>59.582299999999996</v>
      </c>
      <c r="J148" s="8">
        <v>58.997799999999998</v>
      </c>
      <c r="K148" s="5">
        <f>F148/$F$145</f>
        <v>0.78123102669454381</v>
      </c>
      <c r="L148" s="30">
        <f>G148/$G$145</f>
        <v>0.8704074139027117</v>
      </c>
      <c r="M148" s="5">
        <f>H148/$G$145</f>
        <v>0.83267340026744419</v>
      </c>
      <c r="N148" s="5">
        <f t="shared" si="159"/>
        <v>0.81633902930924873</v>
      </c>
      <c r="O148" s="5">
        <f t="shared" si="160"/>
        <v>0.80833077580726476</v>
      </c>
    </row>
    <row r="149" spans="1:15">
      <c r="A149" s="3" t="s">
        <v>147</v>
      </c>
      <c r="B149" s="47"/>
      <c r="C149" s="50"/>
      <c r="D149" s="52">
        <v>128</v>
      </c>
      <c r="E149" s="14">
        <v>1</v>
      </c>
      <c r="F149" s="2">
        <v>7921.73</v>
      </c>
      <c r="G149" s="3">
        <v>128.07499999999999</v>
      </c>
      <c r="H149" s="3" t="s">
        <v>176</v>
      </c>
      <c r="I149" s="3" t="s">
        <v>176</v>
      </c>
      <c r="J149" s="8" t="s">
        <v>176</v>
      </c>
      <c r="K149" s="5">
        <f t="shared" ref="K149:K151" si="161">F149/$F$149</f>
        <v>1</v>
      </c>
      <c r="L149" s="30">
        <f t="shared" ref="L149:M151" si="162">G149/$G$149</f>
        <v>1</v>
      </c>
      <c r="M149" s="5" t="e">
        <f t="shared" si="162"/>
        <v>#VALUE!</v>
      </c>
      <c r="N149" s="5" t="e">
        <f t="shared" ref="N149:N152" si="163">I149/$G$149</f>
        <v>#VALUE!</v>
      </c>
      <c r="O149" s="5" t="e">
        <f t="shared" ref="O149:O152" si="164">J149/$G$149</f>
        <v>#VALUE!</v>
      </c>
    </row>
    <row r="150" spans="1:15">
      <c r="A150" s="3" t="s">
        <v>148</v>
      </c>
      <c r="B150" s="47"/>
      <c r="C150" s="50"/>
      <c r="D150" s="50"/>
      <c r="E150" s="14">
        <v>2</v>
      </c>
      <c r="F150" s="2">
        <v>7351.58</v>
      </c>
      <c r="G150" s="3">
        <v>122.631</v>
      </c>
      <c r="H150" s="3">
        <v>119.82599999999999</v>
      </c>
      <c r="I150" s="3" t="s">
        <v>176</v>
      </c>
      <c r="J150" s="8" t="s">
        <v>176</v>
      </c>
      <c r="K150" s="5">
        <f t="shared" si="161"/>
        <v>0.92802708499279829</v>
      </c>
      <c r="L150" s="30">
        <f t="shared" si="162"/>
        <v>0.95749365606090187</v>
      </c>
      <c r="M150" s="5">
        <f t="shared" si="162"/>
        <v>0.93559242631270745</v>
      </c>
      <c r="N150" s="5" t="e">
        <f t="shared" si="163"/>
        <v>#VALUE!</v>
      </c>
      <c r="O150" s="5" t="e">
        <f t="shared" si="164"/>
        <v>#VALUE!</v>
      </c>
    </row>
    <row r="151" spans="1:15">
      <c r="A151" s="3" t="s">
        <v>149</v>
      </c>
      <c r="B151" s="47"/>
      <c r="C151" s="50"/>
      <c r="D151" s="50"/>
      <c r="E151" s="14">
        <v>4</v>
      </c>
      <c r="F151" s="2">
        <v>7076.49</v>
      </c>
      <c r="G151" s="3">
        <v>119.983</v>
      </c>
      <c r="H151" s="3">
        <v>117.006</v>
      </c>
      <c r="I151" s="3">
        <v>115.947</v>
      </c>
      <c r="J151" s="8" t="s">
        <v>176</v>
      </c>
      <c r="K151" s="5">
        <f t="shared" si="161"/>
        <v>0.89330108448533341</v>
      </c>
      <c r="L151" s="30">
        <f t="shared" si="162"/>
        <v>0.93681827054460287</v>
      </c>
      <c r="M151" s="5">
        <f t="shared" si="162"/>
        <v>0.91357407768885424</v>
      </c>
      <c r="N151" s="5">
        <f t="shared" si="163"/>
        <v>0.90530548506734343</v>
      </c>
      <c r="O151" s="5" t="e">
        <f t="shared" si="164"/>
        <v>#VALUE!</v>
      </c>
    </row>
    <row r="152" spans="1:15">
      <c r="A152" s="3" t="s">
        <v>150</v>
      </c>
      <c r="B152" s="47"/>
      <c r="C152" s="50"/>
      <c r="D152" s="51"/>
      <c r="E152" s="14">
        <v>8</v>
      </c>
      <c r="F152" s="2">
        <v>6933.94</v>
      </c>
      <c r="G152" s="3">
        <v>118.589</v>
      </c>
      <c r="H152" s="3">
        <v>115.821</v>
      </c>
      <c r="I152" s="3">
        <v>114.639</v>
      </c>
      <c r="J152" s="8">
        <v>114.05200000000001</v>
      </c>
      <c r="K152" s="5">
        <f>F152/$F$149</f>
        <v>0.87530627779538051</v>
      </c>
      <c r="L152" s="30">
        <f>G152/$G$149</f>
        <v>0.92593402303337891</v>
      </c>
      <c r="M152" s="5">
        <f>H152/$G$149</f>
        <v>0.90432168651180955</v>
      </c>
      <c r="N152" s="5">
        <f t="shared" si="163"/>
        <v>0.89509271910989663</v>
      </c>
      <c r="O152" s="5">
        <f t="shared" si="164"/>
        <v>0.89050946710911594</v>
      </c>
    </row>
    <row r="153" spans="1:15">
      <c r="A153" s="3" t="s">
        <v>151</v>
      </c>
      <c r="B153" s="47"/>
      <c r="C153" s="50"/>
      <c r="D153" s="52">
        <v>64</v>
      </c>
      <c r="E153" s="14">
        <v>1</v>
      </c>
      <c r="F153" s="2">
        <v>14702.7</v>
      </c>
      <c r="G153" s="3">
        <v>238.16499999999999</v>
      </c>
      <c r="H153" s="3" t="s">
        <v>176</v>
      </c>
      <c r="I153" s="3" t="s">
        <v>176</v>
      </c>
      <c r="J153" s="8" t="s">
        <v>176</v>
      </c>
      <c r="K153" s="5">
        <f t="shared" ref="K153:K155" si="165">F153/$F$153</f>
        <v>1</v>
      </c>
      <c r="L153" s="30">
        <f t="shared" ref="L153:M155" si="166">G153/$G$153</f>
        <v>1</v>
      </c>
      <c r="M153" s="5" t="e">
        <f t="shared" si="166"/>
        <v>#VALUE!</v>
      </c>
      <c r="N153" s="5" t="e">
        <f t="shared" ref="N153:N156" si="167">I153/$G$153</f>
        <v>#VALUE!</v>
      </c>
      <c r="O153" s="5" t="e">
        <f t="shared" ref="O153:O156" si="168">J153/$G$153</f>
        <v>#VALUE!</v>
      </c>
    </row>
    <row r="154" spans="1:15">
      <c r="A154" s="3" t="s">
        <v>152</v>
      </c>
      <c r="B154" s="47"/>
      <c r="C154" s="50"/>
      <c r="D154" s="50"/>
      <c r="E154" s="14">
        <v>2</v>
      </c>
      <c r="F154" s="2">
        <v>14152.5</v>
      </c>
      <c r="G154" s="3">
        <v>232.83600000000001</v>
      </c>
      <c r="H154" s="3">
        <v>230.047</v>
      </c>
      <c r="I154" s="3" t="s">
        <v>176</v>
      </c>
      <c r="J154" s="8" t="s">
        <v>176</v>
      </c>
      <c r="K154" s="5">
        <f t="shared" si="165"/>
        <v>0.96257830194454075</v>
      </c>
      <c r="L154" s="30">
        <f t="shared" si="166"/>
        <v>0.97762475594650777</v>
      </c>
      <c r="M154" s="5">
        <f t="shared" si="166"/>
        <v>0.96591438708458421</v>
      </c>
      <c r="N154" s="5" t="e">
        <f t="shared" si="167"/>
        <v>#VALUE!</v>
      </c>
      <c r="O154" s="5" t="e">
        <f t="shared" si="168"/>
        <v>#VALUE!</v>
      </c>
    </row>
    <row r="155" spans="1:15">
      <c r="A155" s="3" t="s">
        <v>153</v>
      </c>
      <c r="B155" s="47"/>
      <c r="C155" s="50"/>
      <c r="D155" s="50"/>
      <c r="E155" s="14">
        <v>4</v>
      </c>
      <c r="F155" s="2">
        <v>13867.4</v>
      </c>
      <c r="G155" s="3">
        <v>230.089</v>
      </c>
      <c r="H155" s="3">
        <v>227.10400000000001</v>
      </c>
      <c r="I155" s="3">
        <v>226.05699999999999</v>
      </c>
      <c r="J155" s="8" t="s">
        <v>176</v>
      </c>
      <c r="K155" s="5">
        <f t="shared" si="165"/>
        <v>0.9431873057329605</v>
      </c>
      <c r="L155" s="30">
        <f t="shared" si="166"/>
        <v>0.96609073541452362</v>
      </c>
      <c r="M155" s="5">
        <f t="shared" si="166"/>
        <v>0.95355740767955</v>
      </c>
      <c r="N155" s="5">
        <f t="shared" si="167"/>
        <v>0.94916129574034802</v>
      </c>
      <c r="O155" s="5" t="e">
        <f t="shared" si="168"/>
        <v>#VALUE!</v>
      </c>
    </row>
    <row r="156" spans="1:15">
      <c r="A156" s="3" t="s">
        <v>154</v>
      </c>
      <c r="B156" s="47"/>
      <c r="C156" s="50"/>
      <c r="D156" s="51"/>
      <c r="E156" s="14">
        <v>8</v>
      </c>
      <c r="F156" s="2">
        <v>13827.7</v>
      </c>
      <c r="G156" s="3">
        <v>230.31899999999999</v>
      </c>
      <c r="H156" s="3">
        <v>227.357</v>
      </c>
      <c r="I156" s="3">
        <v>226.23099999999999</v>
      </c>
      <c r="J156" s="8">
        <v>225.73099999999999</v>
      </c>
      <c r="K156" s="5">
        <f>F156/$F$153</f>
        <v>0.94048712141307378</v>
      </c>
      <c r="L156" s="30">
        <f>G156/$G$153</f>
        <v>0.96705645245942939</v>
      </c>
      <c r="M156" s="5">
        <f>H156/$G$153</f>
        <v>0.9546196964289464</v>
      </c>
      <c r="N156" s="5">
        <f t="shared" si="167"/>
        <v>0.94989188167866812</v>
      </c>
      <c r="O156" s="5">
        <f t="shared" si="168"/>
        <v>0.94779249679843802</v>
      </c>
    </row>
    <row r="157" spans="1:15">
      <c r="A157" s="3" t="s">
        <v>155</v>
      </c>
      <c r="B157" s="47"/>
      <c r="C157" s="50"/>
      <c r="D157" s="52">
        <v>32</v>
      </c>
      <c r="E157" s="14">
        <v>1</v>
      </c>
      <c r="F157" s="2">
        <v>28304.5</v>
      </c>
      <c r="G157" s="3">
        <v>458.59300000000002</v>
      </c>
      <c r="H157" s="3" t="s">
        <v>176</v>
      </c>
      <c r="I157" s="3" t="s">
        <v>176</v>
      </c>
      <c r="J157" s="8" t="s">
        <v>176</v>
      </c>
      <c r="K157" s="5">
        <f t="shared" ref="K157:K159" si="169">F157/$F$157</f>
        <v>1</v>
      </c>
      <c r="L157" s="30">
        <f t="shared" ref="L157:M159" si="170">G157/$G$157</f>
        <v>1</v>
      </c>
      <c r="M157" s="5" t="e">
        <f t="shared" si="170"/>
        <v>#VALUE!</v>
      </c>
      <c r="N157" s="5" t="e">
        <f t="shared" ref="N157:N160" si="171">I157/$G$157</f>
        <v>#VALUE!</v>
      </c>
      <c r="O157" s="5" t="e">
        <f t="shared" ref="O157:O160" si="172">J157/$G$157</f>
        <v>#VALUE!</v>
      </c>
    </row>
    <row r="158" spans="1:15">
      <c r="A158" s="3" t="s">
        <v>156</v>
      </c>
      <c r="B158" s="47"/>
      <c r="C158" s="50"/>
      <c r="D158" s="50"/>
      <c r="E158" s="14">
        <v>2</v>
      </c>
      <c r="F158" s="2">
        <v>27734.3</v>
      </c>
      <c r="G158" s="3">
        <v>453.05900000000003</v>
      </c>
      <c r="H158" s="3">
        <v>450.24700000000001</v>
      </c>
      <c r="I158" s="3" t="s">
        <v>176</v>
      </c>
      <c r="J158" s="8" t="s">
        <v>176</v>
      </c>
      <c r="K158" s="5">
        <f t="shared" si="169"/>
        <v>0.97985479340740866</v>
      </c>
      <c r="L158" s="30">
        <f t="shared" si="170"/>
        <v>0.98793265488134363</v>
      </c>
      <c r="M158" s="5">
        <f t="shared" si="170"/>
        <v>0.98180085609680046</v>
      </c>
      <c r="N158" s="5" t="e">
        <f t="shared" si="171"/>
        <v>#VALUE!</v>
      </c>
      <c r="O158" s="5" t="e">
        <f t="shared" si="172"/>
        <v>#VALUE!</v>
      </c>
    </row>
    <row r="159" spans="1:15">
      <c r="A159" s="3" t="s">
        <v>157</v>
      </c>
      <c r="B159" s="47"/>
      <c r="C159" s="50"/>
      <c r="D159" s="50"/>
      <c r="E159" s="14">
        <v>4</v>
      </c>
      <c r="F159" s="2">
        <v>27654.9</v>
      </c>
      <c r="G159" s="3">
        <v>453.59899999999999</v>
      </c>
      <c r="H159" s="3">
        <v>450.80099999999999</v>
      </c>
      <c r="I159" s="3">
        <v>449.45499999999998</v>
      </c>
      <c r="J159" s="8" t="s">
        <v>176</v>
      </c>
      <c r="K159" s="5">
        <f t="shared" si="169"/>
        <v>0.9770495857549153</v>
      </c>
      <c r="L159" s="30">
        <f t="shared" si="170"/>
        <v>0.98911016958392295</v>
      </c>
      <c r="M159" s="5">
        <f t="shared" si="170"/>
        <v>0.98300889895833554</v>
      </c>
      <c r="N159" s="5">
        <f t="shared" si="171"/>
        <v>0.98007383453301722</v>
      </c>
      <c r="O159" s="5" t="e">
        <f t="shared" si="172"/>
        <v>#VALUE!</v>
      </c>
    </row>
    <row r="160" spans="1:15">
      <c r="A160" s="3" t="s">
        <v>158</v>
      </c>
      <c r="B160" s="47"/>
      <c r="C160" s="50"/>
      <c r="D160" s="51"/>
      <c r="E160" s="14">
        <v>8</v>
      </c>
      <c r="F160" s="2">
        <v>27635.3</v>
      </c>
      <c r="G160" s="3">
        <v>454.197</v>
      </c>
      <c r="H160" s="3">
        <v>451.39</v>
      </c>
      <c r="I160" s="3">
        <v>450.101</v>
      </c>
      <c r="J160" s="8">
        <v>449.45600000000002</v>
      </c>
      <c r="K160" s="5">
        <f>F160/$F$157</f>
        <v>0.97635711635958944</v>
      </c>
      <c r="L160" s="30">
        <f>G160/$G$157</f>
        <v>0.99041415808789057</v>
      </c>
      <c r="M160" s="5">
        <f>H160/$G$157</f>
        <v>0.9842932622172601</v>
      </c>
      <c r="N160" s="5">
        <f t="shared" si="171"/>
        <v>0.98148249101054741</v>
      </c>
      <c r="O160" s="5">
        <f t="shared" si="172"/>
        <v>0.98007601511579989</v>
      </c>
    </row>
    <row r="161" spans="1:15">
      <c r="A161" s="3" t="s">
        <v>159</v>
      </c>
      <c r="B161" s="47"/>
      <c r="C161" s="50"/>
      <c r="D161" s="52">
        <v>16</v>
      </c>
      <c r="E161" s="14">
        <v>1</v>
      </c>
      <c r="F161" s="2">
        <v>55468</v>
      </c>
      <c r="G161" s="3">
        <v>899.00900000000001</v>
      </c>
      <c r="H161" s="3" t="s">
        <v>176</v>
      </c>
      <c r="I161" s="3" t="s">
        <v>176</v>
      </c>
      <c r="J161" s="8" t="s">
        <v>176</v>
      </c>
      <c r="K161" s="5">
        <f t="shared" ref="K161:K163" si="173">F161/$F$161</f>
        <v>1</v>
      </c>
      <c r="L161" s="30">
        <f t="shared" ref="L161:M163" si="174">G161/$G$161</f>
        <v>1</v>
      </c>
      <c r="M161" s="5" t="e">
        <f t="shared" si="174"/>
        <v>#VALUE!</v>
      </c>
      <c r="N161" s="5" t="e">
        <f t="shared" ref="N161:N164" si="175">I161/$G$161</f>
        <v>#VALUE!</v>
      </c>
      <c r="O161" s="5" t="e">
        <f t="shared" ref="O161:O164" si="176">J161/$G$161</f>
        <v>#VALUE!</v>
      </c>
    </row>
    <row r="162" spans="1:15">
      <c r="A162" s="3" t="s">
        <v>160</v>
      </c>
      <c r="B162" s="47"/>
      <c r="C162" s="50"/>
      <c r="D162" s="50"/>
      <c r="E162" s="14">
        <v>2</v>
      </c>
      <c r="F162" s="2">
        <v>55309.4</v>
      </c>
      <c r="G162" s="3">
        <v>900.10900000000004</v>
      </c>
      <c r="H162" s="3">
        <v>897.27499999999998</v>
      </c>
      <c r="I162" s="3" t="s">
        <v>176</v>
      </c>
      <c r="J162" s="8" t="s">
        <v>176</v>
      </c>
      <c r="K162" s="5">
        <f t="shared" si="173"/>
        <v>0.9971406937333237</v>
      </c>
      <c r="L162" s="30">
        <f t="shared" si="174"/>
        <v>1.001223569508203</v>
      </c>
      <c r="M162" s="5">
        <f t="shared" si="174"/>
        <v>0.99807120952070549</v>
      </c>
      <c r="N162" s="5" t="e">
        <f t="shared" si="175"/>
        <v>#VALUE!</v>
      </c>
      <c r="O162" s="5" t="e">
        <f t="shared" si="176"/>
        <v>#VALUE!</v>
      </c>
    </row>
    <row r="163" spans="1:15">
      <c r="A163" s="3" t="s">
        <v>161</v>
      </c>
      <c r="B163" s="47"/>
      <c r="C163" s="50"/>
      <c r="D163" s="50"/>
      <c r="E163" s="14">
        <v>4</v>
      </c>
      <c r="F163" s="2">
        <v>55270</v>
      </c>
      <c r="G163" s="3">
        <v>901.29700000000003</v>
      </c>
      <c r="H163" s="3">
        <v>898.50300000000004</v>
      </c>
      <c r="I163" s="3">
        <v>897.09400000000005</v>
      </c>
      <c r="J163" s="8" t="s">
        <v>176</v>
      </c>
      <c r="K163" s="5">
        <f t="shared" si="173"/>
        <v>0.99643037426984926</v>
      </c>
      <c r="L163" s="30">
        <f t="shared" si="174"/>
        <v>1.0025450245770622</v>
      </c>
      <c r="M163" s="5">
        <f t="shared" si="174"/>
        <v>0.99943715802622668</v>
      </c>
      <c r="N163" s="5">
        <f t="shared" si="175"/>
        <v>0.99786987671981042</v>
      </c>
      <c r="O163" s="5" t="e">
        <f t="shared" si="176"/>
        <v>#VALUE!</v>
      </c>
    </row>
    <row r="164" spans="1:15" ht="17.25" thickBot="1">
      <c r="A164" s="4" t="s">
        <v>162</v>
      </c>
      <c r="B164" s="48"/>
      <c r="C164" s="53"/>
      <c r="D164" s="53"/>
      <c r="E164" s="15">
        <v>8</v>
      </c>
      <c r="F164" s="27">
        <v>55255.4</v>
      </c>
      <c r="G164" s="4">
        <v>901.97500000000002</v>
      </c>
      <c r="H164" s="4">
        <v>899.16600000000005</v>
      </c>
      <c r="I164" s="4">
        <v>897.89</v>
      </c>
      <c r="J164" s="28">
        <v>897.09</v>
      </c>
      <c r="K164" s="5">
        <f>F164/$F$161</f>
        <v>0.9961671594432826</v>
      </c>
      <c r="L164" s="30">
        <f>G164/$G$161</f>
        <v>1.0032991883284816</v>
      </c>
      <c r="M164" s="5">
        <f>H164/$G$161</f>
        <v>1.0001746367388982</v>
      </c>
      <c r="N164" s="5">
        <f t="shared" si="175"/>
        <v>0.99875529610938263</v>
      </c>
      <c r="O164" s="5">
        <f t="shared" si="176"/>
        <v>0.99786542737614414</v>
      </c>
    </row>
    <row r="165" spans="1:15">
      <c r="J165" s="29" t="s">
        <v>189</v>
      </c>
      <c r="K165" s="5">
        <f>SUM(K5,K9,K13,K17,K21,K25,K29,K33,K37,K41,K45,K49,K53,K57,K61,K65,K69,K73,K77,K81,K85,K89,K93,K97,K101,K105,K109,K113,K117,K121,K125,K129,K133,K137,K141,K145,K149,K153,K157,K161)/40</f>
        <v>1</v>
      </c>
      <c r="L165" s="30">
        <f>SUM(L5,L9,L13,L17,L21,L25,L29,L33,L37,L41,L45,L49,L53,L57,L61,L65,L69,L73,L77,L81,L85,L89,L93,L97,L101,L105,L109,L113,L117,L121,L125,L129,L133,L137,L141,L145,L149,L153,L157,L161)/40</f>
        <v>1</v>
      </c>
      <c r="M165" s="5" t="e">
        <f>SUM(M5,M9,M13,M17,M21,M25,M29,M33,M37,M41,M45,M49,M53,M57,M61,M65,M69,M73,M77,M81,M85,M89,M93,M97,M101,M105,M109,M113,M117,M121,M125,M129,M133,M137,M141,M145,M149,M153,M157,M161)/40</f>
        <v>#VALUE!</v>
      </c>
      <c r="N165" s="5" t="e">
        <f t="shared" ref="N165:O165" si="177">SUM(N5,N9,N13,N17,N21,N25,N29,N33,N37,N41,N45,N49,N53,N57,N61,N65,N69,N73,N77,N81,N85,N89,N93,N97,N101,N105,N109,N113,N117,N121,N125,N129,N133,N137,N141,N145,N149,N153,N157,N161)/40</f>
        <v>#VALUE!</v>
      </c>
      <c r="O165" s="5" t="e">
        <f t="shared" si="177"/>
        <v>#VALUE!</v>
      </c>
    </row>
    <row r="166" spans="1:15">
      <c r="K166" s="5">
        <f t="shared" ref="K166:L168" si="178">SUM(K6,K10,K14,K18,K22,K26,K30,K34,K38,K42,K46,K50,K54,K58,K62,K66,K70,K74,K78,K82,K86,K90,K94,K98,K102,K106,K110,K114,K118,K122,K126,K130,K134,K138,K142,K146,K150,K154,K158,K162)/40</f>
        <v>0.95533895362566579</v>
      </c>
      <c r="L166" s="30">
        <f t="shared" si="178"/>
        <v>0.9879506439422453</v>
      </c>
      <c r="M166" s="5">
        <f t="shared" ref="M166:O166" si="179">SUM(M6,M10,M14,M18,M22,M26,M30,M34,M38,M42,M46,M50,M54,M58,M62,M66,M70,M74,M78,M82,M86,M90,M94,M98,M102,M106,M110,M114,M118,M122,M126,M130,M134,M138,M142,M146,M150,M154,M158,M162)/40</f>
        <v>0.96628675531901176</v>
      </c>
      <c r="N166" s="5" t="e">
        <f t="shared" si="179"/>
        <v>#VALUE!</v>
      </c>
      <c r="O166" s="5" t="e">
        <f t="shared" si="179"/>
        <v>#VALUE!</v>
      </c>
    </row>
    <row r="167" spans="1:15">
      <c r="K167" s="5">
        <f t="shared" si="178"/>
        <v>0.93042554227250651</v>
      </c>
      <c r="L167" s="30">
        <f t="shared" si="178"/>
        <v>0.98074859277088111</v>
      </c>
      <c r="M167" s="5">
        <f t="shared" ref="M167:O167" si="180">SUM(M7,M11,M15,M19,M23,M27,M31,M35,M39,M43,M47,M51,M55,M59,M63,M67,M71,M75,M79,M83,M87,M91,M95,M99,M103,M107,M111,M115,M119,M123,M127,M131,M135,M139,M143,M147,M151,M155,M159,M163)/40</f>
        <v>0.9588001399795465</v>
      </c>
      <c r="N167" s="5">
        <f t="shared" si="180"/>
        <v>0.94820025978146627</v>
      </c>
      <c r="O167" s="5" t="e">
        <f t="shared" si="180"/>
        <v>#VALUE!</v>
      </c>
    </row>
    <row r="168" spans="1:15">
      <c r="K168" s="5">
        <f>SUM(K8,K12,K16,K20,K24,K28,K32,K36,K40,K44,K48,K52,K56,K60,K64,K68,K72,K76,K80,K84,K88,K92,K96,K100,K104,K108,K112,K116,K120,K124,K128,K132,K136,K140,K144,K148,K152,K156,K160,K164)/40</f>
        <v>0.9168723910966653</v>
      </c>
      <c r="L168" s="30">
        <f t="shared" si="178"/>
        <v>0.97485101435507315</v>
      </c>
      <c r="M168" s="5">
        <f t="shared" ref="M168:O168" si="181">SUM(M8,M12,M16,M20,M24,M28,M32,M36,M40,M44,M48,M52,M56,M60,M64,M68,M72,M76,M80,M84,M88,M92,M96,M100,M104,M108,M112,M116,M120,M124,M128,M132,M136,M140,M144,M148,M152,M156,M160,M164)/40</f>
        <v>0.95313325650676295</v>
      </c>
      <c r="N168" s="5">
        <f t="shared" si="181"/>
        <v>0.94403626507505911</v>
      </c>
      <c r="O168" s="5">
        <f t="shared" si="181"/>
        <v>0.94038301261181467</v>
      </c>
    </row>
    <row r="169" spans="1:15">
      <c r="J169" s="5" t="s">
        <v>190</v>
      </c>
      <c r="L169" s="30">
        <f>(MAX(L5:L164))</f>
        <v>1.1210690491125164</v>
      </c>
      <c r="M169" s="30">
        <v>1.0393951209588554</v>
      </c>
    </row>
  </sheetData>
  <mergeCells count="54">
    <mergeCell ref="K2:T2"/>
    <mergeCell ref="P3:T3"/>
    <mergeCell ref="B85:B124"/>
    <mergeCell ref="C85:C104"/>
    <mergeCell ref="D85:D88"/>
    <mergeCell ref="D89:D92"/>
    <mergeCell ref="D93:D96"/>
    <mergeCell ref="D97:D100"/>
    <mergeCell ref="D101:D104"/>
    <mergeCell ref="C105:C124"/>
    <mergeCell ref="D105:D108"/>
    <mergeCell ref="D109:D112"/>
    <mergeCell ref="D113:D116"/>
    <mergeCell ref="D117:D120"/>
    <mergeCell ref="D121:D124"/>
    <mergeCell ref="B5:B44"/>
    <mergeCell ref="B125:B164"/>
    <mergeCell ref="C125:C144"/>
    <mergeCell ref="D125:D128"/>
    <mergeCell ref="D129:D132"/>
    <mergeCell ref="D133:D136"/>
    <mergeCell ref="D137:D140"/>
    <mergeCell ref="D141:D144"/>
    <mergeCell ref="C145:C164"/>
    <mergeCell ref="D145:D148"/>
    <mergeCell ref="D149:D152"/>
    <mergeCell ref="D153:D156"/>
    <mergeCell ref="D157:D160"/>
    <mergeCell ref="D161:D164"/>
    <mergeCell ref="C5:C24"/>
    <mergeCell ref="D5:D8"/>
    <mergeCell ref="D9:D12"/>
    <mergeCell ref="D13:D16"/>
    <mergeCell ref="D17:D20"/>
    <mergeCell ref="D21:D24"/>
    <mergeCell ref="C25:C44"/>
    <mergeCell ref="D25:D28"/>
    <mergeCell ref="D29:D32"/>
    <mergeCell ref="D33:D36"/>
    <mergeCell ref="D37:D40"/>
    <mergeCell ref="D41:D44"/>
    <mergeCell ref="B45:B84"/>
    <mergeCell ref="C45:C64"/>
    <mergeCell ref="D45:D48"/>
    <mergeCell ref="D49:D52"/>
    <mergeCell ref="D53:D56"/>
    <mergeCell ref="D57:D60"/>
    <mergeCell ref="D61:D64"/>
    <mergeCell ref="C65:C84"/>
    <mergeCell ref="D65:D68"/>
    <mergeCell ref="D69:D72"/>
    <mergeCell ref="D73:D76"/>
    <mergeCell ref="D77:D80"/>
    <mergeCell ref="D81:D84"/>
  </mergeCells>
  <phoneticPr fontId="1" type="noConversion"/>
  <conditionalFormatting sqref="Q5:T164 K5:P168">
    <cfRule type="cellIs" dxfId="5" priority="2" operator="greaterThan">
      <formula>1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T169"/>
  <sheetViews>
    <sheetView zoomScale="70" zoomScaleNormal="70" workbookViewId="0">
      <selection activeCell="P1" sqref="P1:P1048576"/>
    </sheetView>
  </sheetViews>
  <sheetFormatPr defaultRowHeight="16.5"/>
  <cols>
    <col min="1" max="1" width="10.625" style="5" bestFit="1" customWidth="1"/>
    <col min="2" max="2" width="18" style="5" bestFit="1" customWidth="1"/>
    <col min="3" max="3" width="19.5" style="5" bestFit="1" customWidth="1"/>
    <col min="4" max="5" width="9" style="5"/>
    <col min="6" max="6" width="21.875" style="5" bestFit="1" customWidth="1"/>
    <col min="7" max="7" width="23.75" style="5" bestFit="1" customWidth="1"/>
    <col min="8" max="10" width="30" style="5" bestFit="1" customWidth="1"/>
    <col min="11" max="11" width="14.375" style="5" bestFit="1" customWidth="1"/>
    <col min="12" max="12" width="14.25" style="5" bestFit="1" customWidth="1"/>
    <col min="13" max="14" width="16.5" style="5" bestFit="1" customWidth="1"/>
    <col min="15" max="15" width="16.375" style="5" bestFit="1" customWidth="1"/>
    <col min="16" max="17" width="14.25" style="5" bestFit="1" customWidth="1"/>
    <col min="18" max="18" width="16.5" style="5" bestFit="1" customWidth="1"/>
    <col min="19" max="19" width="16.5" style="5" customWidth="1"/>
    <col min="20" max="20" width="16.375" style="5" bestFit="1" customWidth="1"/>
    <col min="21" max="16384" width="9" style="5"/>
  </cols>
  <sheetData>
    <row r="2" spans="1:20" ht="17.25">
      <c r="K2" s="58" t="s">
        <v>191</v>
      </c>
      <c r="L2" s="59"/>
      <c r="M2" s="58"/>
      <c r="N2" s="58"/>
      <c r="O2" s="58"/>
      <c r="P2" s="58"/>
      <c r="Q2" s="58"/>
      <c r="R2" s="58"/>
      <c r="S2" s="58"/>
      <c r="T2" s="58"/>
    </row>
    <row r="3" spans="1:20" ht="17.25" thickBot="1">
      <c r="P3" s="60" t="s">
        <v>192</v>
      </c>
      <c r="Q3" s="60"/>
      <c r="R3" s="60"/>
      <c r="S3" s="60"/>
      <c r="T3" s="60"/>
    </row>
    <row r="4" spans="1:20" ht="33.75" thickBot="1">
      <c r="A4" s="10" t="s">
        <v>2</v>
      </c>
      <c r="B4" s="9" t="s">
        <v>0</v>
      </c>
      <c r="C4" s="6" t="s">
        <v>175</v>
      </c>
      <c r="D4" s="6" t="s">
        <v>1</v>
      </c>
      <c r="E4" s="11" t="s">
        <v>163</v>
      </c>
      <c r="F4" s="16" t="s">
        <v>164</v>
      </c>
      <c r="G4" s="17" t="s">
        <v>165</v>
      </c>
      <c r="H4" s="17" t="s">
        <v>166</v>
      </c>
      <c r="I4" s="17" t="s">
        <v>167</v>
      </c>
      <c r="J4" s="18" t="s">
        <v>168</v>
      </c>
      <c r="K4" s="5" t="s">
        <v>177</v>
      </c>
      <c r="L4" s="42" t="s">
        <v>179</v>
      </c>
      <c r="M4" s="42" t="s">
        <v>181</v>
      </c>
      <c r="N4" s="42" t="s">
        <v>183</v>
      </c>
      <c r="O4" s="42" t="s">
        <v>185</v>
      </c>
      <c r="P4" s="5" t="s">
        <v>178</v>
      </c>
      <c r="Q4" s="43" t="s">
        <v>179</v>
      </c>
      <c r="R4" s="42" t="s">
        <v>181</v>
      </c>
      <c r="S4" s="42" t="s">
        <v>183</v>
      </c>
      <c r="T4" s="42" t="s">
        <v>185</v>
      </c>
    </row>
    <row r="5" spans="1:20">
      <c r="A5" s="26" t="s">
        <v>3</v>
      </c>
      <c r="B5" s="46">
        <v>64</v>
      </c>
      <c r="C5" s="49">
        <v>5</v>
      </c>
      <c r="D5" s="52">
        <v>256</v>
      </c>
      <c r="E5" s="12">
        <v>1</v>
      </c>
      <c r="F5" s="1">
        <v>198.084</v>
      </c>
      <c r="G5" s="26">
        <v>15.7178</v>
      </c>
      <c r="H5" s="26" t="s">
        <v>176</v>
      </c>
      <c r="I5" s="26" t="s">
        <v>176</v>
      </c>
      <c r="J5" s="7" t="s">
        <v>176</v>
      </c>
      <c r="K5" s="5">
        <f t="shared" ref="K5:K7" si="0">F5/$F$5</f>
        <v>1</v>
      </c>
      <c r="L5" s="5">
        <f t="shared" ref="L5:O8" si="1">G5/$G$5</f>
        <v>1</v>
      </c>
      <c r="M5" s="5" t="e">
        <f t="shared" si="1"/>
        <v>#VALUE!</v>
      </c>
      <c r="N5" s="5" t="e">
        <f t="shared" si="1"/>
        <v>#VALUE!</v>
      </c>
      <c r="O5" s="5" t="e">
        <f t="shared" si="1"/>
        <v>#VALUE!</v>
      </c>
      <c r="P5" s="5">
        <f t="shared" ref="P5:Q8" si="2">SUM(K5,K9,K13,K17,K21,K25,K29,K33,K37,K41)/10</f>
        <v>1</v>
      </c>
      <c r="Q5" s="5">
        <f t="shared" si="2"/>
        <v>1</v>
      </c>
      <c r="R5" s="5" t="e">
        <f t="shared" ref="R5:T8" si="3">SUM(M5,M9,M13,M17,M21,M25,M29,M33,M37,M41)/10</f>
        <v>#VALUE!</v>
      </c>
      <c r="S5" s="5" t="e">
        <f t="shared" si="3"/>
        <v>#VALUE!</v>
      </c>
      <c r="T5" s="5" t="e">
        <f t="shared" si="3"/>
        <v>#VALUE!</v>
      </c>
    </row>
    <row r="6" spans="1:20">
      <c r="A6" s="3" t="s">
        <v>4</v>
      </c>
      <c r="B6" s="47"/>
      <c r="C6" s="50"/>
      <c r="D6" s="50"/>
      <c r="E6" s="13">
        <v>2</v>
      </c>
      <c r="F6" s="2">
        <v>179.291</v>
      </c>
      <c r="G6" s="3">
        <v>15.8142</v>
      </c>
      <c r="H6" s="3">
        <v>14.9391</v>
      </c>
      <c r="I6" s="3" t="s">
        <v>176</v>
      </c>
      <c r="J6" s="8" t="s">
        <v>176</v>
      </c>
      <c r="K6" s="5">
        <f t="shared" si="0"/>
        <v>0.9051261081157489</v>
      </c>
      <c r="L6" s="5">
        <f t="shared" si="1"/>
        <v>1.0061331738538473</v>
      </c>
      <c r="M6" s="5">
        <f t="shared" si="1"/>
        <v>0.95045744315362202</v>
      </c>
      <c r="N6" s="5" t="e">
        <f t="shared" si="1"/>
        <v>#VALUE!</v>
      </c>
      <c r="O6" s="5" t="e">
        <f t="shared" si="1"/>
        <v>#VALUE!</v>
      </c>
      <c r="P6" s="5">
        <f t="shared" si="2"/>
        <v>0.94905764932755865</v>
      </c>
      <c r="Q6" s="5">
        <f t="shared" si="2"/>
        <v>0.99266378763585927</v>
      </c>
      <c r="R6" s="5">
        <f t="shared" si="3"/>
        <v>0.96356142028696179</v>
      </c>
      <c r="S6" s="5" t="e">
        <f t="shared" si="3"/>
        <v>#VALUE!</v>
      </c>
      <c r="T6" s="5" t="e">
        <f t="shared" si="3"/>
        <v>#VALUE!</v>
      </c>
    </row>
    <row r="7" spans="1:20">
      <c r="A7" s="3" t="s">
        <v>5</v>
      </c>
      <c r="B7" s="47"/>
      <c r="C7" s="50"/>
      <c r="D7" s="50"/>
      <c r="E7" s="14">
        <v>4</v>
      </c>
      <c r="F7" s="2">
        <v>166.18799999999999</v>
      </c>
      <c r="G7" s="3">
        <v>15.8734</v>
      </c>
      <c r="H7" s="3">
        <v>14.7676</v>
      </c>
      <c r="I7" s="3">
        <v>14.066599999999999</v>
      </c>
      <c r="J7" s="8" t="s">
        <v>176</v>
      </c>
      <c r="K7" s="5">
        <f t="shared" si="0"/>
        <v>0.83897740352577688</v>
      </c>
      <c r="L7" s="5">
        <f t="shared" si="1"/>
        <v>1.0098996042703177</v>
      </c>
      <c r="M7" s="5">
        <f t="shared" si="1"/>
        <v>0.93954624693023192</v>
      </c>
      <c r="N7" s="5">
        <f t="shared" si="1"/>
        <v>0.89494713000547144</v>
      </c>
      <c r="O7" s="5" t="e">
        <f t="shared" si="1"/>
        <v>#VALUE!</v>
      </c>
      <c r="P7" s="5">
        <f t="shared" si="2"/>
        <v>0.91815557951756366</v>
      </c>
      <c r="Q7" s="5">
        <f t="shared" si="2"/>
        <v>0.98593110526869709</v>
      </c>
      <c r="R7" s="5">
        <f t="shared" si="3"/>
        <v>0.95529677498280985</v>
      </c>
      <c r="S7" s="5">
        <f t="shared" si="3"/>
        <v>0.9391577701538516</v>
      </c>
      <c r="T7" s="5" t="e">
        <f t="shared" si="3"/>
        <v>#VALUE!</v>
      </c>
    </row>
    <row r="8" spans="1:20">
      <c r="A8" s="3" t="s">
        <v>6</v>
      </c>
      <c r="B8" s="47"/>
      <c r="C8" s="50"/>
      <c r="D8" s="51"/>
      <c r="E8" s="14">
        <v>8</v>
      </c>
      <c r="F8" s="2">
        <v>156.94200000000001</v>
      </c>
      <c r="G8" s="3">
        <v>15.4339</v>
      </c>
      <c r="H8" s="3">
        <v>14.323700000000001</v>
      </c>
      <c r="I8" s="3">
        <v>13.7735</v>
      </c>
      <c r="J8" s="8">
        <v>13.602499999999999</v>
      </c>
      <c r="K8" s="5">
        <f>F8/$F$5</f>
        <v>0.7923002362634034</v>
      </c>
      <c r="L8" s="5">
        <f>G8/$G$5</f>
        <v>0.98193767575614899</v>
      </c>
      <c r="M8" s="5">
        <f>H8/$G$5</f>
        <v>0.91130438102024458</v>
      </c>
      <c r="N8" s="5">
        <f t="shared" si="1"/>
        <v>0.87629948211581776</v>
      </c>
      <c r="O8" s="5">
        <f t="shared" si="1"/>
        <v>0.86542009696013433</v>
      </c>
      <c r="P8" s="5">
        <f t="shared" si="2"/>
        <v>0.90128716996217495</v>
      </c>
      <c r="Q8" s="5">
        <f t="shared" si="2"/>
        <v>0.97866282137369021</v>
      </c>
      <c r="R8" s="5">
        <f t="shared" si="3"/>
        <v>0.9476431989596561</v>
      </c>
      <c r="S8" s="5">
        <f t="shared" si="3"/>
        <v>0.93335043383624217</v>
      </c>
      <c r="T8" s="5">
        <f t="shared" si="3"/>
        <v>0.92767753305723222</v>
      </c>
    </row>
    <row r="9" spans="1:20">
      <c r="A9" s="3" t="s">
        <v>7</v>
      </c>
      <c r="B9" s="47"/>
      <c r="C9" s="50"/>
      <c r="D9" s="52">
        <v>128</v>
      </c>
      <c r="E9" s="14">
        <v>1</v>
      </c>
      <c r="F9" s="2">
        <v>358.084</v>
      </c>
      <c r="G9" s="3">
        <v>28.889399999999998</v>
      </c>
      <c r="H9" s="3" t="s">
        <v>176</v>
      </c>
      <c r="I9" s="3" t="s">
        <v>176</v>
      </c>
      <c r="J9" s="8" t="s">
        <v>176</v>
      </c>
      <c r="K9" s="30">
        <f t="shared" ref="K9:K11" si="4">F9/$F$9</f>
        <v>1</v>
      </c>
      <c r="L9" s="5">
        <f t="shared" ref="L9:O12" si="5">G9/$G$9</f>
        <v>1</v>
      </c>
      <c r="M9" s="5" t="e">
        <f t="shared" si="5"/>
        <v>#VALUE!</v>
      </c>
      <c r="N9" s="5" t="e">
        <f t="shared" si="5"/>
        <v>#VALUE!</v>
      </c>
      <c r="O9" s="5" t="e">
        <f t="shared" si="5"/>
        <v>#VALUE!</v>
      </c>
      <c r="Q9" s="30"/>
      <c r="R9" s="30"/>
      <c r="S9" s="30"/>
      <c r="T9" s="30"/>
    </row>
    <row r="10" spans="1:20">
      <c r="A10" s="3" t="s">
        <v>8</v>
      </c>
      <c r="B10" s="47"/>
      <c r="C10" s="50"/>
      <c r="D10" s="50"/>
      <c r="E10" s="14">
        <v>2</v>
      </c>
      <c r="F10" s="2">
        <v>331.87599999999998</v>
      </c>
      <c r="G10" s="3">
        <v>28.536300000000001</v>
      </c>
      <c r="H10" s="3">
        <v>27.4802</v>
      </c>
      <c r="I10" s="3" t="s">
        <v>176</v>
      </c>
      <c r="J10" s="8" t="s">
        <v>176</v>
      </c>
      <c r="K10" s="30">
        <f t="shared" si="4"/>
        <v>0.92681046905195419</v>
      </c>
      <c r="L10" s="5">
        <f t="shared" si="5"/>
        <v>0.98777752393611506</v>
      </c>
      <c r="M10" s="5">
        <f t="shared" si="5"/>
        <v>0.95122086301550057</v>
      </c>
      <c r="N10" s="5" t="e">
        <f t="shared" si="5"/>
        <v>#VALUE!</v>
      </c>
      <c r="O10" s="5" t="e">
        <f t="shared" si="5"/>
        <v>#VALUE!</v>
      </c>
      <c r="Q10" s="30"/>
      <c r="R10" s="30"/>
      <c r="S10" s="30"/>
      <c r="T10" s="30"/>
    </row>
    <row r="11" spans="1:20">
      <c r="A11" s="3" t="s">
        <v>9</v>
      </c>
      <c r="B11" s="47"/>
      <c r="C11" s="50"/>
      <c r="D11" s="50"/>
      <c r="E11" s="14">
        <v>4</v>
      </c>
      <c r="F11" s="2">
        <v>313.38</v>
      </c>
      <c r="G11" s="3">
        <v>27.8764</v>
      </c>
      <c r="H11" s="3">
        <v>26.8384</v>
      </c>
      <c r="I11" s="3">
        <v>26.410499999999999</v>
      </c>
      <c r="J11" s="8" t="s">
        <v>176</v>
      </c>
      <c r="K11" s="30">
        <f t="shared" si="4"/>
        <v>0.87515778420705759</v>
      </c>
      <c r="L11" s="5">
        <f t="shared" si="5"/>
        <v>0.96493523576121354</v>
      </c>
      <c r="M11" s="5">
        <f t="shared" si="5"/>
        <v>0.92900510221742238</v>
      </c>
      <c r="N11" s="5">
        <f t="shared" si="5"/>
        <v>0.91419344119296353</v>
      </c>
      <c r="O11" s="5" t="e">
        <f t="shared" si="5"/>
        <v>#VALUE!</v>
      </c>
      <c r="Q11" s="30"/>
      <c r="R11" s="30"/>
      <c r="S11" s="30"/>
      <c r="T11" s="30"/>
    </row>
    <row r="12" spans="1:20">
      <c r="A12" s="3" t="s">
        <v>10</v>
      </c>
      <c r="B12" s="47"/>
      <c r="C12" s="50"/>
      <c r="D12" s="51"/>
      <c r="E12" s="14">
        <v>8</v>
      </c>
      <c r="F12" s="2">
        <v>309.28399999999999</v>
      </c>
      <c r="G12" s="3">
        <v>27.954499999999999</v>
      </c>
      <c r="H12" s="3">
        <v>26.890699999999999</v>
      </c>
      <c r="I12" s="3">
        <v>26.478400000000001</v>
      </c>
      <c r="J12" s="8">
        <v>26.287199999999999</v>
      </c>
      <c r="K12" s="30">
        <f>F12/$F$9</f>
        <v>0.86371912735559253</v>
      </c>
      <c r="L12" s="5">
        <f>G12/$G$9</f>
        <v>0.96763864947004785</v>
      </c>
      <c r="M12" s="5">
        <f>H12/$G$9</f>
        <v>0.93081545480349193</v>
      </c>
      <c r="N12" s="5">
        <f t="shared" si="5"/>
        <v>0.9165437842253561</v>
      </c>
      <c r="O12" s="5">
        <f t="shared" si="5"/>
        <v>0.90992543978068086</v>
      </c>
      <c r="Q12" s="30"/>
      <c r="R12" s="30"/>
      <c r="S12" s="30"/>
      <c r="T12" s="30"/>
    </row>
    <row r="13" spans="1:20">
      <c r="A13" s="3" t="s">
        <v>11</v>
      </c>
      <c r="B13" s="47"/>
      <c r="C13" s="50"/>
      <c r="D13" s="52">
        <v>64</v>
      </c>
      <c r="E13" s="14">
        <v>1</v>
      </c>
      <c r="F13" s="2">
        <v>663.25599999999997</v>
      </c>
      <c r="G13" s="3">
        <v>54.2654</v>
      </c>
      <c r="H13" s="3" t="s">
        <v>176</v>
      </c>
      <c r="I13" s="3" t="s">
        <v>176</v>
      </c>
      <c r="J13" s="8" t="s">
        <v>176</v>
      </c>
      <c r="K13" s="30">
        <f t="shared" ref="K13:K15" si="6">F13/$F$13</f>
        <v>1</v>
      </c>
      <c r="L13" s="5">
        <f t="shared" ref="L13:O16" si="7">G13/$G$13</f>
        <v>1</v>
      </c>
      <c r="M13" s="5" t="e">
        <f t="shared" si="7"/>
        <v>#VALUE!</v>
      </c>
      <c r="N13" s="5" t="e">
        <f t="shared" si="7"/>
        <v>#VALUE!</v>
      </c>
      <c r="O13" s="5" t="e">
        <f t="shared" si="7"/>
        <v>#VALUE!</v>
      </c>
      <c r="Q13" s="30"/>
      <c r="R13" s="30"/>
      <c r="S13" s="30"/>
      <c r="T13" s="30"/>
    </row>
    <row r="14" spans="1:20">
      <c r="A14" s="3" t="s">
        <v>12</v>
      </c>
      <c r="B14" s="47"/>
      <c r="C14" s="50"/>
      <c r="D14" s="50"/>
      <c r="E14" s="14">
        <v>2</v>
      </c>
      <c r="F14" s="2">
        <v>626.26099999999997</v>
      </c>
      <c r="G14" s="3">
        <v>52.695500000000003</v>
      </c>
      <c r="H14" s="3">
        <v>51.617400000000004</v>
      </c>
      <c r="I14" s="3" t="s">
        <v>176</v>
      </c>
      <c r="J14" s="8" t="s">
        <v>176</v>
      </c>
      <c r="K14" s="30">
        <f t="shared" si="6"/>
        <v>0.94422214047064779</v>
      </c>
      <c r="L14" s="5">
        <f t="shared" si="7"/>
        <v>0.9710699635495178</v>
      </c>
      <c r="M14" s="5">
        <f t="shared" si="7"/>
        <v>0.95120279220276649</v>
      </c>
      <c r="N14" s="5" t="e">
        <f t="shared" si="7"/>
        <v>#VALUE!</v>
      </c>
      <c r="O14" s="5" t="e">
        <f t="shared" si="7"/>
        <v>#VALUE!</v>
      </c>
      <c r="Q14" s="30"/>
      <c r="R14" s="30"/>
      <c r="S14" s="30"/>
      <c r="T14" s="30"/>
    </row>
    <row r="15" spans="1:20">
      <c r="A15" s="3" t="s">
        <v>13</v>
      </c>
      <c r="B15" s="47"/>
      <c r="C15" s="50"/>
      <c r="D15" s="50"/>
      <c r="E15" s="14">
        <v>4</v>
      </c>
      <c r="F15" s="2">
        <v>618.07000000000005</v>
      </c>
      <c r="G15" s="3">
        <v>52.857799999999997</v>
      </c>
      <c r="H15" s="3">
        <v>51.781300000000002</v>
      </c>
      <c r="I15" s="3">
        <v>51.246899999999997</v>
      </c>
      <c r="J15" s="8" t="s">
        <v>176</v>
      </c>
      <c r="K15" s="30">
        <f t="shared" si="6"/>
        <v>0.9318724595028165</v>
      </c>
      <c r="L15" s="5">
        <f t="shared" si="7"/>
        <v>0.97406081960144031</v>
      </c>
      <c r="M15" s="5">
        <f t="shared" si="7"/>
        <v>0.95422313297239125</v>
      </c>
      <c r="N15" s="5">
        <f t="shared" si="7"/>
        <v>0.94437523725983774</v>
      </c>
      <c r="O15" s="5" t="e">
        <f t="shared" si="7"/>
        <v>#VALUE!</v>
      </c>
      <c r="Q15" s="30"/>
      <c r="R15" s="30"/>
      <c r="S15" s="30"/>
      <c r="T15" s="30"/>
    </row>
    <row r="16" spans="1:20">
      <c r="A16" s="3" t="s">
        <v>14</v>
      </c>
      <c r="B16" s="47"/>
      <c r="C16" s="50"/>
      <c r="D16" s="51"/>
      <c r="E16" s="14">
        <v>8</v>
      </c>
      <c r="F16" s="2">
        <v>607.69100000000003</v>
      </c>
      <c r="G16" s="3">
        <v>52.445900000000002</v>
      </c>
      <c r="H16" s="3">
        <v>51.366300000000003</v>
      </c>
      <c r="I16" s="3">
        <v>50.8553</v>
      </c>
      <c r="J16" s="8">
        <v>50.682200000000002</v>
      </c>
      <c r="K16" s="30">
        <f>F16/$F$13</f>
        <v>0.91622390147997157</v>
      </c>
      <c r="L16" s="5">
        <f>G16/$G$13</f>
        <v>0.96647034758796591</v>
      </c>
      <c r="M16" s="5">
        <f>H16/$G$13</f>
        <v>0.94657553431836872</v>
      </c>
      <c r="N16" s="5">
        <f t="shared" si="7"/>
        <v>0.93715885260221066</v>
      </c>
      <c r="O16" s="5">
        <f t="shared" si="7"/>
        <v>0.93396897470579787</v>
      </c>
      <c r="Q16" s="30"/>
      <c r="R16" s="30"/>
      <c r="S16" s="30"/>
      <c r="T16" s="30"/>
    </row>
    <row r="17" spans="1:20">
      <c r="A17" s="3" t="s">
        <v>15</v>
      </c>
      <c r="B17" s="47"/>
      <c r="C17" s="50"/>
      <c r="D17" s="52">
        <v>32</v>
      </c>
      <c r="E17" s="14">
        <v>1</v>
      </c>
      <c r="F17" s="2">
        <v>1252.03</v>
      </c>
      <c r="G17" s="3">
        <v>102.378</v>
      </c>
      <c r="H17" s="3" t="s">
        <v>176</v>
      </c>
      <c r="I17" s="3" t="s">
        <v>176</v>
      </c>
      <c r="J17" s="8" t="s">
        <v>176</v>
      </c>
      <c r="K17" s="30">
        <f t="shared" ref="K17:K19" si="8">F17/$F$17</f>
        <v>1</v>
      </c>
      <c r="L17" s="5">
        <f t="shared" ref="L17:O20" si="9">G17/$G$17</f>
        <v>1</v>
      </c>
      <c r="M17" s="5" t="e">
        <f t="shared" si="9"/>
        <v>#VALUE!</v>
      </c>
      <c r="N17" s="5" t="e">
        <f t="shared" si="9"/>
        <v>#VALUE!</v>
      </c>
      <c r="O17" s="5" t="e">
        <f t="shared" si="9"/>
        <v>#VALUE!</v>
      </c>
      <c r="Q17" s="30"/>
      <c r="R17" s="30"/>
      <c r="S17" s="30"/>
      <c r="T17" s="30"/>
    </row>
    <row r="18" spans="1:20">
      <c r="A18" s="3" t="s">
        <v>16</v>
      </c>
      <c r="B18" s="47"/>
      <c r="C18" s="50"/>
      <c r="D18" s="50"/>
      <c r="E18" s="14">
        <v>2</v>
      </c>
      <c r="F18" s="2">
        <v>1235.6400000000001</v>
      </c>
      <c r="G18" s="3">
        <v>102.69799999999999</v>
      </c>
      <c r="H18" s="3">
        <v>101.636</v>
      </c>
      <c r="I18" s="3" t="s">
        <v>176</v>
      </c>
      <c r="J18" s="8" t="s">
        <v>176</v>
      </c>
      <c r="K18" s="30">
        <f t="shared" si="8"/>
        <v>0.98690925936279494</v>
      </c>
      <c r="L18" s="5">
        <f t="shared" si="9"/>
        <v>1.0031256715309929</v>
      </c>
      <c r="M18" s="5">
        <f t="shared" si="9"/>
        <v>0.99275234913750998</v>
      </c>
      <c r="N18" s="5" t="e">
        <f t="shared" si="9"/>
        <v>#VALUE!</v>
      </c>
      <c r="O18" s="5" t="e">
        <f t="shared" si="9"/>
        <v>#VALUE!</v>
      </c>
      <c r="Q18" s="30"/>
      <c r="R18" s="30"/>
      <c r="S18" s="30"/>
      <c r="T18" s="30"/>
    </row>
    <row r="19" spans="1:20">
      <c r="A19" s="3" t="s">
        <v>17</v>
      </c>
      <c r="B19" s="47"/>
      <c r="C19" s="50"/>
      <c r="D19" s="50"/>
      <c r="E19" s="14">
        <v>4</v>
      </c>
      <c r="F19" s="2">
        <v>1214.8800000000001</v>
      </c>
      <c r="G19" s="3">
        <v>101.88200000000001</v>
      </c>
      <c r="H19" s="3">
        <v>100.828</v>
      </c>
      <c r="I19" s="3">
        <v>100.405</v>
      </c>
      <c r="J19" s="8" t="s">
        <v>176</v>
      </c>
      <c r="K19" s="30">
        <f t="shared" si="8"/>
        <v>0.9703281870242727</v>
      </c>
      <c r="L19" s="5">
        <f t="shared" si="9"/>
        <v>0.99515520912696087</v>
      </c>
      <c r="M19" s="5">
        <f t="shared" si="9"/>
        <v>0.9848600285217527</v>
      </c>
      <c r="N19" s="5">
        <f t="shared" si="9"/>
        <v>0.98072828146672142</v>
      </c>
      <c r="O19" s="5" t="e">
        <f t="shared" si="9"/>
        <v>#VALUE!</v>
      </c>
      <c r="Q19" s="30"/>
      <c r="R19" s="30"/>
      <c r="S19" s="30"/>
      <c r="T19" s="30"/>
    </row>
    <row r="20" spans="1:20">
      <c r="A20" s="3" t="s">
        <v>18</v>
      </c>
      <c r="B20" s="47"/>
      <c r="C20" s="50"/>
      <c r="D20" s="51"/>
      <c r="E20" s="14">
        <v>8</v>
      </c>
      <c r="F20" s="2">
        <v>1205.8800000000001</v>
      </c>
      <c r="G20" s="3">
        <v>101.57</v>
      </c>
      <c r="H20" s="3">
        <v>100.503</v>
      </c>
      <c r="I20" s="3">
        <v>100.06699999999999</v>
      </c>
      <c r="J20" s="8">
        <v>99.856800000000007</v>
      </c>
      <c r="K20" s="30">
        <f>F20/$F$17</f>
        <v>0.96313986086595382</v>
      </c>
      <c r="L20" s="5">
        <f>G20/$G$17</f>
        <v>0.9921076793842426</v>
      </c>
      <c r="M20" s="5">
        <f>H20/$G$17</f>
        <v>0.98168551837308793</v>
      </c>
      <c r="N20" s="5">
        <f t="shared" si="9"/>
        <v>0.97742679091210993</v>
      </c>
      <c r="O20" s="5">
        <f t="shared" si="9"/>
        <v>0.97537361542518908</v>
      </c>
      <c r="Q20" s="30"/>
      <c r="R20" s="30"/>
      <c r="S20" s="30"/>
      <c r="T20" s="30"/>
    </row>
    <row r="21" spans="1:20">
      <c r="A21" s="3" t="s">
        <v>19</v>
      </c>
      <c r="B21" s="47"/>
      <c r="C21" s="50"/>
      <c r="D21" s="52">
        <v>16</v>
      </c>
      <c r="E21" s="14">
        <v>1</v>
      </c>
      <c r="F21" s="2">
        <v>2470.7800000000002</v>
      </c>
      <c r="G21" s="3">
        <v>202.61</v>
      </c>
      <c r="H21" s="3" t="s">
        <v>176</v>
      </c>
      <c r="I21" s="3" t="s">
        <v>176</v>
      </c>
      <c r="J21" s="8" t="s">
        <v>176</v>
      </c>
      <c r="K21" s="30">
        <f t="shared" ref="K21:K23" si="10">F21/$F$21</f>
        <v>1</v>
      </c>
      <c r="L21" s="5">
        <f t="shared" ref="L21:O24" si="11">G21/$G$21</f>
        <v>1</v>
      </c>
      <c r="M21" s="5" t="e">
        <f t="shared" si="11"/>
        <v>#VALUE!</v>
      </c>
      <c r="N21" s="5" t="e">
        <f t="shared" si="11"/>
        <v>#VALUE!</v>
      </c>
      <c r="O21" s="5" t="e">
        <f t="shared" si="11"/>
        <v>#VALUE!</v>
      </c>
      <c r="Q21" s="30"/>
      <c r="R21" s="30"/>
      <c r="S21" s="30"/>
      <c r="T21" s="30"/>
    </row>
    <row r="22" spans="1:20">
      <c r="A22" s="3" t="s">
        <v>20</v>
      </c>
      <c r="B22" s="47"/>
      <c r="C22" s="50"/>
      <c r="D22" s="50"/>
      <c r="E22" s="14">
        <v>2</v>
      </c>
      <c r="F22" s="2">
        <v>2429.27</v>
      </c>
      <c r="G22" s="3">
        <v>200.72</v>
      </c>
      <c r="H22" s="3">
        <v>199.624</v>
      </c>
      <c r="I22" s="3" t="s">
        <v>176</v>
      </c>
      <c r="J22" s="8" t="s">
        <v>176</v>
      </c>
      <c r="K22" s="30">
        <f t="shared" si="10"/>
        <v>0.98319963736148086</v>
      </c>
      <c r="L22" s="5">
        <f t="shared" si="11"/>
        <v>0.99067173387295782</v>
      </c>
      <c r="M22" s="5">
        <f t="shared" si="11"/>
        <v>0.98526232663738211</v>
      </c>
      <c r="N22" s="5" t="e">
        <f t="shared" si="11"/>
        <v>#VALUE!</v>
      </c>
      <c r="O22" s="5" t="e">
        <f t="shared" si="11"/>
        <v>#VALUE!</v>
      </c>
      <c r="Q22" s="30"/>
      <c r="R22" s="30"/>
      <c r="S22" s="30"/>
      <c r="T22" s="30"/>
    </row>
    <row r="23" spans="1:20">
      <c r="A23" s="3" t="s">
        <v>21</v>
      </c>
      <c r="B23" s="47"/>
      <c r="C23" s="50"/>
      <c r="D23" s="50"/>
      <c r="E23" s="14">
        <v>4</v>
      </c>
      <c r="F23" s="2">
        <v>2411.2600000000002</v>
      </c>
      <c r="G23" s="3">
        <v>200.06899999999999</v>
      </c>
      <c r="H23" s="3">
        <v>198.97300000000001</v>
      </c>
      <c r="I23" s="3">
        <v>198.542</v>
      </c>
      <c r="J23" s="8" t="s">
        <v>176</v>
      </c>
      <c r="K23" s="30">
        <f t="shared" si="10"/>
        <v>0.97591044123718018</v>
      </c>
      <c r="L23" s="5">
        <f t="shared" si="11"/>
        <v>0.98745866442919883</v>
      </c>
      <c r="M23" s="5">
        <f t="shared" si="11"/>
        <v>0.98204925719362324</v>
      </c>
      <c r="N23" s="5">
        <f t="shared" si="11"/>
        <v>0.97992201766941411</v>
      </c>
      <c r="O23" s="5" t="e">
        <f t="shared" si="11"/>
        <v>#VALUE!</v>
      </c>
      <c r="Q23" s="30"/>
      <c r="R23" s="30"/>
      <c r="S23" s="30"/>
      <c r="T23" s="30"/>
    </row>
    <row r="24" spans="1:20" ht="17.25" thickBot="1">
      <c r="A24" s="3" t="s">
        <v>22</v>
      </c>
      <c r="B24" s="47"/>
      <c r="C24" s="51"/>
      <c r="D24" s="53"/>
      <c r="E24" s="14">
        <v>8</v>
      </c>
      <c r="F24" s="2">
        <v>2403.5100000000002</v>
      </c>
      <c r="G24" s="3">
        <v>199.83600000000001</v>
      </c>
      <c r="H24" s="3">
        <v>198.74600000000001</v>
      </c>
      <c r="I24" s="3">
        <v>198.29499999999999</v>
      </c>
      <c r="J24" s="8">
        <v>198.09700000000001</v>
      </c>
      <c r="K24" s="30">
        <f>F24/$F$21</f>
        <v>0.97277377993993797</v>
      </c>
      <c r="L24" s="5">
        <f>G24/$G$21</f>
        <v>0.98630867183258475</v>
      </c>
      <c r="M24" s="5">
        <f>H24/$G$21</f>
        <v>0.98092887814026941</v>
      </c>
      <c r="N24" s="5">
        <f t="shared" si="11"/>
        <v>0.97870292680519211</v>
      </c>
      <c r="O24" s="5">
        <f t="shared" si="11"/>
        <v>0.97772567987759729</v>
      </c>
      <c r="Q24" s="30"/>
      <c r="R24" s="30"/>
      <c r="S24" s="30"/>
      <c r="T24" s="30"/>
    </row>
    <row r="25" spans="1:20">
      <c r="A25" s="3" t="s">
        <v>23</v>
      </c>
      <c r="B25" s="47"/>
      <c r="C25" s="52">
        <v>20</v>
      </c>
      <c r="D25" s="52">
        <v>256</v>
      </c>
      <c r="E25" s="14">
        <v>1</v>
      </c>
      <c r="F25" s="2">
        <v>792.33399999999995</v>
      </c>
      <c r="G25" s="3">
        <v>62.871099999999998</v>
      </c>
      <c r="H25" s="3" t="s">
        <v>176</v>
      </c>
      <c r="I25" s="3" t="s">
        <v>176</v>
      </c>
      <c r="J25" s="8" t="s">
        <v>176</v>
      </c>
      <c r="K25" s="30">
        <f t="shared" ref="K25:K27" si="12">F25/$F$25</f>
        <v>1</v>
      </c>
      <c r="L25" s="5">
        <f t="shared" ref="L25:O28" si="13">G25/$G$25</f>
        <v>1</v>
      </c>
      <c r="M25" s="5" t="e">
        <f t="shared" si="13"/>
        <v>#VALUE!</v>
      </c>
      <c r="N25" s="5" t="e">
        <f t="shared" si="13"/>
        <v>#VALUE!</v>
      </c>
      <c r="O25" s="5" t="e">
        <f t="shared" si="13"/>
        <v>#VALUE!</v>
      </c>
      <c r="Q25" s="30"/>
      <c r="R25" s="30"/>
      <c r="S25" s="30"/>
      <c r="T25" s="30"/>
    </row>
    <row r="26" spans="1:20">
      <c r="A26" s="3" t="s">
        <v>24</v>
      </c>
      <c r="B26" s="47"/>
      <c r="C26" s="50"/>
      <c r="D26" s="50"/>
      <c r="E26" s="14">
        <v>2</v>
      </c>
      <c r="F26" s="2">
        <v>716.41700000000003</v>
      </c>
      <c r="G26" s="3">
        <v>63.645400000000002</v>
      </c>
      <c r="H26" s="3">
        <v>58.820399999999999</v>
      </c>
      <c r="I26" s="3" t="s">
        <v>176</v>
      </c>
      <c r="J26" s="8" t="s">
        <v>176</v>
      </c>
      <c r="K26" s="5">
        <f t="shared" si="12"/>
        <v>0.90418560859435548</v>
      </c>
      <c r="L26" s="5">
        <f t="shared" si="13"/>
        <v>1.0123156744513775</v>
      </c>
      <c r="M26" s="5">
        <f t="shared" si="13"/>
        <v>0.9355713515430778</v>
      </c>
      <c r="N26" s="5" t="e">
        <f t="shared" si="13"/>
        <v>#VALUE!</v>
      </c>
      <c r="O26" s="5" t="e">
        <f t="shared" si="13"/>
        <v>#VALUE!</v>
      </c>
    </row>
    <row r="27" spans="1:20">
      <c r="A27" s="3" t="s">
        <v>25</v>
      </c>
      <c r="B27" s="47"/>
      <c r="C27" s="50"/>
      <c r="D27" s="50"/>
      <c r="E27" s="14">
        <v>4</v>
      </c>
      <c r="F27" s="2">
        <v>663.63099999999997</v>
      </c>
      <c r="G27" s="3">
        <v>63.297800000000002</v>
      </c>
      <c r="H27" s="3">
        <v>58.291400000000003</v>
      </c>
      <c r="I27" s="3">
        <v>55.396299999999997</v>
      </c>
      <c r="J27" s="8" t="s">
        <v>176</v>
      </c>
      <c r="K27" s="5">
        <f t="shared" si="12"/>
        <v>0.83756471387066567</v>
      </c>
      <c r="L27" s="5">
        <f t="shared" si="13"/>
        <v>1.0067869020901496</v>
      </c>
      <c r="M27" s="5">
        <f t="shared" si="13"/>
        <v>0.92715731075168084</v>
      </c>
      <c r="N27" s="5">
        <f t="shared" si="13"/>
        <v>0.88110912645078576</v>
      </c>
      <c r="O27" s="5" t="e">
        <f t="shared" si="13"/>
        <v>#VALUE!</v>
      </c>
    </row>
    <row r="28" spans="1:20">
      <c r="A28" s="3" t="s">
        <v>26</v>
      </c>
      <c r="B28" s="47"/>
      <c r="C28" s="50"/>
      <c r="D28" s="51"/>
      <c r="E28" s="14">
        <v>8</v>
      </c>
      <c r="F28" s="2">
        <v>626.45699999999999</v>
      </c>
      <c r="G28" s="3">
        <v>61.648800000000001</v>
      </c>
      <c r="H28" s="3">
        <v>56.517899999999997</v>
      </c>
      <c r="I28" s="3">
        <v>54.0884</v>
      </c>
      <c r="J28" s="8">
        <v>53.139800000000001</v>
      </c>
      <c r="K28" s="5">
        <f>F28/$F$25</f>
        <v>0.7906476309233228</v>
      </c>
      <c r="L28" s="5">
        <f>G28/$G$25</f>
        <v>0.98055863504853591</v>
      </c>
      <c r="M28" s="5">
        <f>H28/$G$25</f>
        <v>0.89894880159564572</v>
      </c>
      <c r="N28" s="5">
        <f t="shared" si="13"/>
        <v>0.86030624563591218</v>
      </c>
      <c r="O28" s="5">
        <f t="shared" si="13"/>
        <v>0.84521823222434478</v>
      </c>
    </row>
    <row r="29" spans="1:20">
      <c r="A29" s="3" t="s">
        <v>27</v>
      </c>
      <c r="B29" s="47"/>
      <c r="C29" s="50"/>
      <c r="D29" s="52">
        <v>128</v>
      </c>
      <c r="E29" s="14">
        <v>1</v>
      </c>
      <c r="F29" s="2">
        <v>1432.33</v>
      </c>
      <c r="G29" s="3">
        <v>115.55800000000001</v>
      </c>
      <c r="H29" s="3" t="s">
        <v>176</v>
      </c>
      <c r="I29" s="3" t="s">
        <v>176</v>
      </c>
      <c r="J29" s="8" t="s">
        <v>176</v>
      </c>
      <c r="K29" s="5">
        <f t="shared" ref="K29:K31" si="14">F29/$F$29</f>
        <v>1</v>
      </c>
      <c r="L29" s="5">
        <f t="shared" ref="L29:O32" si="15">G29/$G$29</f>
        <v>1</v>
      </c>
      <c r="M29" s="5" t="e">
        <f t="shared" si="15"/>
        <v>#VALUE!</v>
      </c>
      <c r="N29" s="5" t="e">
        <f t="shared" si="15"/>
        <v>#VALUE!</v>
      </c>
      <c r="O29" s="5" t="e">
        <f t="shared" si="15"/>
        <v>#VALUE!</v>
      </c>
    </row>
    <row r="30" spans="1:20">
      <c r="A30" s="3" t="s">
        <v>28</v>
      </c>
      <c r="B30" s="47"/>
      <c r="C30" s="50"/>
      <c r="D30" s="50"/>
      <c r="E30" s="14">
        <v>2</v>
      </c>
      <c r="F30" s="2">
        <v>1326.76</v>
      </c>
      <c r="G30" s="3">
        <v>114.42100000000001</v>
      </c>
      <c r="H30" s="3">
        <v>109.30800000000001</v>
      </c>
      <c r="I30" s="3" t="s">
        <v>176</v>
      </c>
      <c r="J30" s="8" t="s">
        <v>176</v>
      </c>
      <c r="K30" s="5">
        <f t="shared" si="14"/>
        <v>0.92629491807055642</v>
      </c>
      <c r="L30" s="5">
        <f t="shared" si="15"/>
        <v>0.99016078506031602</v>
      </c>
      <c r="M30" s="5">
        <f t="shared" si="15"/>
        <v>0.94591460565257268</v>
      </c>
      <c r="N30" s="5" t="e">
        <f t="shared" si="15"/>
        <v>#VALUE!</v>
      </c>
      <c r="O30" s="5" t="e">
        <f t="shared" si="15"/>
        <v>#VALUE!</v>
      </c>
    </row>
    <row r="31" spans="1:20">
      <c r="A31" s="3" t="s">
        <v>29</v>
      </c>
      <c r="B31" s="47"/>
      <c r="C31" s="50"/>
      <c r="D31" s="50"/>
      <c r="E31" s="14">
        <v>4</v>
      </c>
      <c r="F31" s="2">
        <v>1252.4100000000001</v>
      </c>
      <c r="G31" s="3">
        <v>111.392</v>
      </c>
      <c r="H31" s="3">
        <v>106.425</v>
      </c>
      <c r="I31" s="3">
        <v>104.119</v>
      </c>
      <c r="J31" s="8" t="s">
        <v>176</v>
      </c>
      <c r="K31" s="5">
        <f t="shared" si="14"/>
        <v>0.87438648914705419</v>
      </c>
      <c r="L31" s="5">
        <f t="shared" si="15"/>
        <v>0.96394883954377875</v>
      </c>
      <c r="M31" s="5">
        <f t="shared" si="15"/>
        <v>0.92096609494799142</v>
      </c>
      <c r="N31" s="5">
        <f t="shared" si="15"/>
        <v>0.9010107478495647</v>
      </c>
      <c r="O31" s="5" t="e">
        <f t="shared" si="15"/>
        <v>#VALUE!</v>
      </c>
    </row>
    <row r="32" spans="1:20">
      <c r="A32" s="3" t="s">
        <v>30</v>
      </c>
      <c r="B32" s="47"/>
      <c r="C32" s="50"/>
      <c r="D32" s="51"/>
      <c r="E32" s="14">
        <v>8</v>
      </c>
      <c r="F32" s="2">
        <v>1235.83</v>
      </c>
      <c r="G32" s="3">
        <v>111.785</v>
      </c>
      <c r="H32" s="3">
        <v>106.764</v>
      </c>
      <c r="I32" s="3">
        <v>104.503</v>
      </c>
      <c r="J32" s="8">
        <v>103.428</v>
      </c>
      <c r="K32" s="5">
        <f>F32/$F$29</f>
        <v>0.86281094440526973</v>
      </c>
      <c r="L32" s="5">
        <f>G32/$G$29</f>
        <v>0.967349729140345</v>
      </c>
      <c r="M32" s="5">
        <f>H32/$G$29</f>
        <v>0.92389968673739586</v>
      </c>
      <c r="N32" s="5">
        <f t="shared" si="15"/>
        <v>0.90433375447827058</v>
      </c>
      <c r="O32" s="5">
        <f t="shared" si="15"/>
        <v>0.89503106665051313</v>
      </c>
    </row>
    <row r="33" spans="1:20">
      <c r="A33" s="3" t="s">
        <v>31</v>
      </c>
      <c r="B33" s="47"/>
      <c r="C33" s="50"/>
      <c r="D33" s="52">
        <v>64</v>
      </c>
      <c r="E33" s="14">
        <v>1</v>
      </c>
      <c r="F33" s="2">
        <v>2653.02</v>
      </c>
      <c r="G33" s="3">
        <v>217.06200000000001</v>
      </c>
      <c r="H33" s="3" t="s">
        <v>176</v>
      </c>
      <c r="I33" s="3" t="s">
        <v>176</v>
      </c>
      <c r="J33" s="8" t="s">
        <v>176</v>
      </c>
      <c r="K33" s="5">
        <f t="shared" ref="K33:K35" si="16">F33/$F$33</f>
        <v>1</v>
      </c>
      <c r="L33" s="5">
        <f t="shared" ref="L33:O36" si="17">G33/$G$33</f>
        <v>1</v>
      </c>
      <c r="M33" s="5" t="e">
        <f t="shared" si="17"/>
        <v>#VALUE!</v>
      </c>
      <c r="N33" s="5" t="e">
        <f t="shared" si="17"/>
        <v>#VALUE!</v>
      </c>
      <c r="O33" s="5" t="e">
        <f t="shared" si="17"/>
        <v>#VALUE!</v>
      </c>
    </row>
    <row r="34" spans="1:20">
      <c r="A34" s="3" t="s">
        <v>32</v>
      </c>
      <c r="B34" s="47"/>
      <c r="C34" s="50"/>
      <c r="D34" s="50"/>
      <c r="E34" s="14">
        <v>2</v>
      </c>
      <c r="F34" s="2">
        <v>2504.3000000000002</v>
      </c>
      <c r="G34" s="3">
        <v>210.73699999999999</v>
      </c>
      <c r="H34" s="3">
        <v>205.66800000000001</v>
      </c>
      <c r="I34" s="3" t="s">
        <v>176</v>
      </c>
      <c r="J34" s="8" t="s">
        <v>176</v>
      </c>
      <c r="K34" s="5">
        <f t="shared" si="16"/>
        <v>0.94394312896246546</v>
      </c>
      <c r="L34" s="5">
        <f t="shared" si="17"/>
        <v>0.97086086003077454</v>
      </c>
      <c r="M34" s="5">
        <f t="shared" si="17"/>
        <v>0.94750808524753294</v>
      </c>
      <c r="N34" s="5" t="e">
        <f t="shared" si="17"/>
        <v>#VALUE!</v>
      </c>
      <c r="O34" s="5" t="e">
        <f t="shared" si="17"/>
        <v>#VALUE!</v>
      </c>
    </row>
    <row r="35" spans="1:20">
      <c r="A35" s="3" t="s">
        <v>33</v>
      </c>
      <c r="B35" s="47"/>
      <c r="C35" s="50"/>
      <c r="D35" s="50"/>
      <c r="E35" s="14">
        <v>4</v>
      </c>
      <c r="F35" s="2">
        <v>2471.16</v>
      </c>
      <c r="G35" s="3">
        <v>211.56200000000001</v>
      </c>
      <c r="H35" s="3">
        <v>206.483</v>
      </c>
      <c r="I35" s="3">
        <v>203.98599999999999</v>
      </c>
      <c r="J35" s="8" t="s">
        <v>176</v>
      </c>
      <c r="K35" s="5">
        <f t="shared" si="16"/>
        <v>0.93145170409570976</v>
      </c>
      <c r="L35" s="5">
        <f t="shared" si="17"/>
        <v>0.9746616174180649</v>
      </c>
      <c r="M35" s="5">
        <f t="shared" si="17"/>
        <v>0.95126277284831062</v>
      </c>
      <c r="N35" s="5">
        <f t="shared" si="17"/>
        <v>0.93975914715611197</v>
      </c>
      <c r="O35" s="5" t="e">
        <f t="shared" si="17"/>
        <v>#VALUE!</v>
      </c>
    </row>
    <row r="36" spans="1:20">
      <c r="A36" s="3" t="s">
        <v>34</v>
      </c>
      <c r="B36" s="47"/>
      <c r="C36" s="50"/>
      <c r="D36" s="51"/>
      <c r="E36" s="14">
        <v>8</v>
      </c>
      <c r="F36" s="2">
        <v>2429.46</v>
      </c>
      <c r="G36" s="3">
        <v>209.70699999999999</v>
      </c>
      <c r="H36" s="3">
        <v>204.636</v>
      </c>
      <c r="I36" s="3">
        <v>202.23</v>
      </c>
      <c r="J36" s="8">
        <v>201.22900000000001</v>
      </c>
      <c r="K36" s="5">
        <f>F36/$F$33</f>
        <v>0.91573376755546509</v>
      </c>
      <c r="L36" s="5">
        <f>G36/$G$33</f>
        <v>0.96611567201997572</v>
      </c>
      <c r="M36" s="5">
        <f>H36/$G$33</f>
        <v>0.94275368327943165</v>
      </c>
      <c r="N36" s="5">
        <f t="shared" si="17"/>
        <v>0.93166929264449783</v>
      </c>
      <c r="O36" s="5">
        <f t="shared" si="17"/>
        <v>0.92705770701458567</v>
      </c>
    </row>
    <row r="37" spans="1:20">
      <c r="A37" s="3" t="s">
        <v>35</v>
      </c>
      <c r="B37" s="47"/>
      <c r="C37" s="50"/>
      <c r="D37" s="52">
        <v>32</v>
      </c>
      <c r="E37" s="14">
        <v>1</v>
      </c>
      <c r="F37" s="2">
        <v>5008.1099999999997</v>
      </c>
      <c r="G37" s="3">
        <v>409.51100000000002</v>
      </c>
      <c r="H37" s="3" t="s">
        <v>176</v>
      </c>
      <c r="I37" s="3" t="s">
        <v>176</v>
      </c>
      <c r="J37" s="8" t="s">
        <v>176</v>
      </c>
      <c r="K37" s="5">
        <f t="shared" ref="K37:K39" si="18">F37/$F$37</f>
        <v>1</v>
      </c>
      <c r="L37" s="5">
        <f t="shared" ref="L37:O40" si="19">G37/$G$37</f>
        <v>1</v>
      </c>
      <c r="M37" s="5" t="e">
        <f t="shared" si="19"/>
        <v>#VALUE!</v>
      </c>
      <c r="N37" s="5" t="e">
        <f t="shared" si="19"/>
        <v>#VALUE!</v>
      </c>
      <c r="O37" s="5" t="e">
        <f t="shared" si="19"/>
        <v>#VALUE!</v>
      </c>
    </row>
    <row r="38" spans="1:20">
      <c r="A38" s="3" t="s">
        <v>36</v>
      </c>
      <c r="B38" s="47"/>
      <c r="C38" s="50"/>
      <c r="D38" s="50"/>
      <c r="E38" s="14">
        <v>2</v>
      </c>
      <c r="F38" s="2">
        <v>4941.8100000000004</v>
      </c>
      <c r="G38" s="3">
        <v>411.09399999999999</v>
      </c>
      <c r="H38" s="3">
        <v>405.97500000000002</v>
      </c>
      <c r="I38" s="3" t="s">
        <v>176</v>
      </c>
      <c r="J38" s="8" t="s">
        <v>176</v>
      </c>
      <c r="K38" s="5">
        <f t="shared" si="18"/>
        <v>0.98676147289097094</v>
      </c>
      <c r="L38" s="5">
        <f t="shared" si="19"/>
        <v>1.003865586028214</v>
      </c>
      <c r="M38" s="5">
        <f t="shared" si="19"/>
        <v>0.99136531131031891</v>
      </c>
      <c r="N38" s="5" t="e">
        <f t="shared" si="19"/>
        <v>#VALUE!</v>
      </c>
      <c r="O38" s="5" t="e">
        <f t="shared" si="19"/>
        <v>#VALUE!</v>
      </c>
    </row>
    <row r="39" spans="1:20">
      <c r="A39" s="3" t="s">
        <v>37</v>
      </c>
      <c r="B39" s="47"/>
      <c r="C39" s="50"/>
      <c r="D39" s="50"/>
      <c r="E39" s="14">
        <v>4</v>
      </c>
      <c r="F39" s="2">
        <v>4858.41</v>
      </c>
      <c r="G39" s="3">
        <v>407.428</v>
      </c>
      <c r="H39" s="3">
        <v>402.43099999999998</v>
      </c>
      <c r="I39" s="3">
        <v>400.16500000000002</v>
      </c>
      <c r="J39" s="8" t="s">
        <v>176</v>
      </c>
      <c r="K39" s="5">
        <f t="shared" si="18"/>
        <v>0.97010848403888894</v>
      </c>
      <c r="L39" s="5">
        <f t="shared" si="19"/>
        <v>0.99491344554847116</v>
      </c>
      <c r="M39" s="5">
        <f t="shared" si="19"/>
        <v>0.98271108712586464</v>
      </c>
      <c r="N39" s="5">
        <f t="shared" si="19"/>
        <v>0.97717765823140279</v>
      </c>
      <c r="O39" s="5" t="e">
        <f t="shared" si="19"/>
        <v>#VALUE!</v>
      </c>
    </row>
    <row r="40" spans="1:20">
      <c r="A40" s="3" t="s">
        <v>38</v>
      </c>
      <c r="B40" s="47"/>
      <c r="C40" s="50"/>
      <c r="D40" s="51"/>
      <c r="E40" s="14">
        <v>8</v>
      </c>
      <c r="F40" s="2">
        <v>4822.21</v>
      </c>
      <c r="G40" s="3">
        <v>406.18299999999999</v>
      </c>
      <c r="H40" s="3">
        <v>401.13799999999998</v>
      </c>
      <c r="I40" s="3">
        <v>398.83600000000001</v>
      </c>
      <c r="J40" s="8">
        <v>397.72899999999998</v>
      </c>
      <c r="K40" s="5">
        <f>F40/$F$37</f>
        <v>0.96288020830213406</v>
      </c>
      <c r="L40" s="5">
        <f>G40/$G$37</f>
        <v>0.99187323417441775</v>
      </c>
      <c r="M40" s="5">
        <f>H40/$G$37</f>
        <v>0.97955366278317302</v>
      </c>
      <c r="N40" s="5">
        <f t="shared" si="19"/>
        <v>0.97393232416223252</v>
      </c>
      <c r="O40" s="5">
        <f t="shared" si="19"/>
        <v>0.97122910007301377</v>
      </c>
    </row>
    <row r="41" spans="1:20">
      <c r="A41" s="3" t="s">
        <v>39</v>
      </c>
      <c r="B41" s="47"/>
      <c r="C41" s="50"/>
      <c r="D41" s="52">
        <v>16</v>
      </c>
      <c r="E41" s="14">
        <v>1</v>
      </c>
      <c r="F41" s="2">
        <v>9883.1200000000008</v>
      </c>
      <c r="G41" s="3">
        <v>810.43799999999999</v>
      </c>
      <c r="H41" s="3" t="s">
        <v>176</v>
      </c>
      <c r="I41" s="3" t="s">
        <v>176</v>
      </c>
      <c r="J41" s="8" t="s">
        <v>176</v>
      </c>
      <c r="K41" s="5">
        <f t="shared" ref="K41:K43" si="20">F41/$F$41</f>
        <v>1</v>
      </c>
      <c r="L41" s="5">
        <f t="shared" ref="L41:O44" si="21">G41/$G$41</f>
        <v>1</v>
      </c>
      <c r="M41" s="5" t="e">
        <f t="shared" si="21"/>
        <v>#VALUE!</v>
      </c>
      <c r="N41" s="5" t="e">
        <f t="shared" si="21"/>
        <v>#VALUE!</v>
      </c>
      <c r="O41" s="5" t="e">
        <f t="shared" si="21"/>
        <v>#VALUE!</v>
      </c>
    </row>
    <row r="42" spans="1:20">
      <c r="A42" s="3" t="s">
        <v>40</v>
      </c>
      <c r="B42" s="47"/>
      <c r="C42" s="50"/>
      <c r="D42" s="50"/>
      <c r="E42" s="14">
        <v>2</v>
      </c>
      <c r="F42" s="2">
        <v>9716.33</v>
      </c>
      <c r="G42" s="3">
        <v>802.86599999999999</v>
      </c>
      <c r="H42" s="3">
        <v>797.76199999999994</v>
      </c>
      <c r="I42" s="3" t="s">
        <v>176</v>
      </c>
      <c r="J42" s="8" t="s">
        <v>176</v>
      </c>
      <c r="K42" s="5">
        <f t="shared" si="20"/>
        <v>0.98312375039461219</v>
      </c>
      <c r="L42" s="5">
        <f t="shared" si="21"/>
        <v>0.9906569040444797</v>
      </c>
      <c r="M42" s="5">
        <f t="shared" si="21"/>
        <v>0.9843590749693375</v>
      </c>
      <c r="N42" s="5" t="e">
        <f t="shared" si="21"/>
        <v>#VALUE!</v>
      </c>
      <c r="O42" s="5" t="e">
        <f t="shared" si="21"/>
        <v>#VALUE!</v>
      </c>
    </row>
    <row r="43" spans="1:20">
      <c r="A43" s="3" t="s">
        <v>41</v>
      </c>
      <c r="B43" s="47"/>
      <c r="C43" s="50"/>
      <c r="D43" s="50"/>
      <c r="E43" s="14">
        <v>4</v>
      </c>
      <c r="F43" s="2">
        <v>9643.93</v>
      </c>
      <c r="G43" s="3">
        <v>800.3</v>
      </c>
      <c r="H43" s="3">
        <v>795.19100000000003</v>
      </c>
      <c r="I43" s="3">
        <v>792.89599999999996</v>
      </c>
      <c r="J43" s="8" t="s">
        <v>176</v>
      </c>
      <c r="K43" s="5">
        <f t="shared" si="20"/>
        <v>0.97579812852621439</v>
      </c>
      <c r="L43" s="5">
        <f t="shared" si="21"/>
        <v>0.98749071489737639</v>
      </c>
      <c r="M43" s="5">
        <f t="shared" si="21"/>
        <v>0.98118671631883014</v>
      </c>
      <c r="N43" s="5">
        <f t="shared" si="21"/>
        <v>0.97835491425624166</v>
      </c>
      <c r="O43" s="5" t="e">
        <f t="shared" si="21"/>
        <v>#VALUE!</v>
      </c>
    </row>
    <row r="44" spans="1:20" ht="17.25" thickBot="1">
      <c r="A44" s="3" t="s">
        <v>42</v>
      </c>
      <c r="B44" s="48"/>
      <c r="C44" s="53"/>
      <c r="D44" s="53"/>
      <c r="E44" s="15">
        <v>8</v>
      </c>
      <c r="F44" s="2">
        <v>9612.74</v>
      </c>
      <c r="G44" s="3">
        <v>799.30899999999997</v>
      </c>
      <c r="H44" s="3">
        <v>794.202</v>
      </c>
      <c r="I44" s="3">
        <v>791.904</v>
      </c>
      <c r="J44" s="8">
        <v>790.846</v>
      </c>
      <c r="K44" s="5">
        <f>F44/$F$41</f>
        <v>0.97264224253069875</v>
      </c>
      <c r="L44" s="5">
        <f>G44/$G$41</f>
        <v>0.98626791932263791</v>
      </c>
      <c r="M44" s="5">
        <f>H44/$G$41</f>
        <v>0.97996638854545326</v>
      </c>
      <c r="N44" s="5">
        <f t="shared" si="21"/>
        <v>0.97713088478082222</v>
      </c>
      <c r="O44" s="5">
        <f t="shared" si="21"/>
        <v>0.97582541786046562</v>
      </c>
    </row>
    <row r="45" spans="1:20">
      <c r="A45" s="3" t="s">
        <v>43</v>
      </c>
      <c r="B45" s="46">
        <v>128</v>
      </c>
      <c r="C45" s="49">
        <v>5</v>
      </c>
      <c r="D45" s="52">
        <v>256</v>
      </c>
      <c r="E45" s="12">
        <v>1</v>
      </c>
      <c r="F45" s="2">
        <v>343.57799999999997</v>
      </c>
      <c r="G45" s="3">
        <v>28.9299</v>
      </c>
      <c r="H45" s="3" t="s">
        <v>176</v>
      </c>
      <c r="I45" s="3" t="s">
        <v>176</v>
      </c>
      <c r="J45" s="8" t="s">
        <v>176</v>
      </c>
      <c r="K45" s="5">
        <f t="shared" ref="K45:K47" si="22">F45/$F$45</f>
        <v>1</v>
      </c>
      <c r="L45" s="5">
        <f t="shared" ref="L45:O48" si="23">G45/$G$45</f>
        <v>1</v>
      </c>
      <c r="M45" s="5" t="e">
        <f t="shared" si="23"/>
        <v>#VALUE!</v>
      </c>
      <c r="N45" s="5" t="e">
        <f t="shared" si="23"/>
        <v>#VALUE!</v>
      </c>
      <c r="O45" s="5" t="e">
        <f t="shared" si="23"/>
        <v>#VALUE!</v>
      </c>
      <c r="P45" s="5">
        <f t="shared" ref="P45:Q48" si="24">SUM(K45,K49,K53,K57,K61,K65,K69,K73,K77,K81)/10</f>
        <v>1</v>
      </c>
      <c r="Q45" s="5">
        <f t="shared" si="24"/>
        <v>1</v>
      </c>
      <c r="R45" s="5" t="e">
        <f t="shared" ref="R45:T48" si="25">SUM(M45,M49,M53,M57,M61,M65,M69,M73,M77,M81)/10</f>
        <v>#VALUE!</v>
      </c>
      <c r="S45" s="5" t="e">
        <f t="shared" si="25"/>
        <v>#VALUE!</v>
      </c>
      <c r="T45" s="5" t="e">
        <f t="shared" si="25"/>
        <v>#VALUE!</v>
      </c>
    </row>
    <row r="46" spans="1:20">
      <c r="A46" s="3" t="s">
        <v>44</v>
      </c>
      <c r="B46" s="47"/>
      <c r="C46" s="50"/>
      <c r="D46" s="50"/>
      <c r="E46" s="13">
        <v>2</v>
      </c>
      <c r="F46" s="2">
        <v>332.52100000000002</v>
      </c>
      <c r="G46" s="3">
        <v>30.816099999999999</v>
      </c>
      <c r="H46" s="3">
        <v>28.503499999999999</v>
      </c>
      <c r="I46" s="3" t="s">
        <v>176</v>
      </c>
      <c r="J46" s="8" t="s">
        <v>176</v>
      </c>
      <c r="K46" s="5">
        <f t="shared" si="22"/>
        <v>0.96781807915524287</v>
      </c>
      <c r="L46" s="5">
        <f t="shared" si="23"/>
        <v>1.0651989809850708</v>
      </c>
      <c r="M46" s="5">
        <f t="shared" si="23"/>
        <v>0.98526092381930108</v>
      </c>
      <c r="N46" s="5" t="e">
        <f t="shared" si="23"/>
        <v>#VALUE!</v>
      </c>
      <c r="O46" s="5" t="e">
        <f t="shared" si="23"/>
        <v>#VALUE!</v>
      </c>
      <c r="P46" s="5">
        <f t="shared" si="24"/>
        <v>0.97348672504714773</v>
      </c>
      <c r="Q46" s="5">
        <f t="shared" si="24"/>
        <v>1.0133852888458648</v>
      </c>
      <c r="R46" s="5">
        <f t="shared" si="25"/>
        <v>0.97959532421831386</v>
      </c>
      <c r="S46" s="5" t="e">
        <f t="shared" si="25"/>
        <v>#VALUE!</v>
      </c>
      <c r="T46" s="5" t="e">
        <f t="shared" si="25"/>
        <v>#VALUE!</v>
      </c>
    </row>
    <row r="47" spans="1:20">
      <c r="A47" s="3" t="s">
        <v>45</v>
      </c>
      <c r="B47" s="47"/>
      <c r="C47" s="50"/>
      <c r="D47" s="50"/>
      <c r="E47" s="14">
        <v>4</v>
      </c>
      <c r="F47" s="2">
        <v>325.14</v>
      </c>
      <c r="G47" s="3">
        <v>32.161299999999997</v>
      </c>
      <c r="H47" s="3">
        <v>29.579000000000001</v>
      </c>
      <c r="I47" s="3">
        <v>28.320900000000002</v>
      </c>
      <c r="J47" s="8" t="s">
        <v>176</v>
      </c>
      <c r="K47" s="5">
        <f t="shared" si="22"/>
        <v>0.9463353299687407</v>
      </c>
      <c r="L47" s="5">
        <f t="shared" si="23"/>
        <v>1.111697586234311</v>
      </c>
      <c r="M47" s="5">
        <f>H47/$G$45</f>
        <v>1.022436994251622</v>
      </c>
      <c r="N47" s="5">
        <f t="shared" si="23"/>
        <v>0.97894911492953662</v>
      </c>
      <c r="O47" s="5" t="e">
        <f t="shared" si="23"/>
        <v>#VALUE!</v>
      </c>
      <c r="P47" s="5">
        <f t="shared" si="24"/>
        <v>0.95318006478856054</v>
      </c>
      <c r="Q47" s="5">
        <f t="shared" si="24"/>
        <v>1.0161191926589284</v>
      </c>
      <c r="R47" s="5">
        <f t="shared" si="25"/>
        <v>0.98181658911475522</v>
      </c>
      <c r="S47" s="5">
        <f t="shared" si="25"/>
        <v>0.96522320614836532</v>
      </c>
      <c r="T47" s="5" t="e">
        <f t="shared" si="25"/>
        <v>#VALUE!</v>
      </c>
    </row>
    <row r="48" spans="1:20">
      <c r="A48" s="3" t="s">
        <v>46</v>
      </c>
      <c r="B48" s="47"/>
      <c r="C48" s="50"/>
      <c r="D48" s="51"/>
      <c r="E48" s="14">
        <v>8</v>
      </c>
      <c r="F48" s="2">
        <v>307.065</v>
      </c>
      <c r="G48" s="3">
        <v>31.179099999999998</v>
      </c>
      <c r="H48" s="3">
        <v>28.787800000000001</v>
      </c>
      <c r="I48" s="3">
        <v>27.810400000000001</v>
      </c>
      <c r="J48" s="8">
        <v>27.467500000000001</v>
      </c>
      <c r="K48" s="5">
        <f>F48/$F$45</f>
        <v>0.89372718858599798</v>
      </c>
      <c r="L48" s="5">
        <f>G48/$G$45</f>
        <v>1.0777465528743617</v>
      </c>
      <c r="M48" s="5">
        <f>H48/$G$45</f>
        <v>0.99508812681689185</v>
      </c>
      <c r="N48" s="5">
        <f t="shared" si="23"/>
        <v>0.96130301176291666</v>
      </c>
      <c r="O48" s="5">
        <f t="shared" si="23"/>
        <v>0.94945022277989211</v>
      </c>
      <c r="P48" s="5">
        <f t="shared" si="24"/>
        <v>0.93741661477457883</v>
      </c>
      <c r="Q48" s="5">
        <f t="shared" si="24"/>
        <v>1.0096884406975117</v>
      </c>
      <c r="R48" s="5">
        <f t="shared" si="25"/>
        <v>0.97578960636887646</v>
      </c>
      <c r="S48" s="5">
        <f t="shared" si="25"/>
        <v>0.96097265490742667</v>
      </c>
      <c r="T48" s="5">
        <f t="shared" si="25"/>
        <v>0.95471106937919203</v>
      </c>
    </row>
    <row r="49" spans="1:15">
      <c r="A49" s="3" t="s">
        <v>47</v>
      </c>
      <c r="B49" s="47"/>
      <c r="C49" s="50"/>
      <c r="D49" s="52">
        <v>128</v>
      </c>
      <c r="E49" s="14">
        <v>1</v>
      </c>
      <c r="F49" s="2">
        <v>664.54</v>
      </c>
      <c r="G49" s="3">
        <v>56.357300000000002</v>
      </c>
      <c r="H49" s="3" t="s">
        <v>176</v>
      </c>
      <c r="I49" s="3" t="s">
        <v>176</v>
      </c>
      <c r="J49" s="8" t="s">
        <v>176</v>
      </c>
      <c r="K49" s="5">
        <f t="shared" ref="K49:K51" si="26">F49/$F$49</f>
        <v>1</v>
      </c>
      <c r="L49" s="5">
        <f t="shared" ref="L49:O52" si="27">G49/$G$49</f>
        <v>1</v>
      </c>
      <c r="M49" s="5" t="e">
        <f t="shared" si="27"/>
        <v>#VALUE!</v>
      </c>
      <c r="N49" s="5" t="e">
        <f t="shared" si="27"/>
        <v>#VALUE!</v>
      </c>
      <c r="O49" s="5" t="e">
        <f t="shared" si="27"/>
        <v>#VALUE!</v>
      </c>
    </row>
    <row r="50" spans="1:15">
      <c r="A50" s="3" t="s">
        <v>48</v>
      </c>
      <c r="B50" s="47"/>
      <c r="C50" s="50"/>
      <c r="D50" s="50"/>
      <c r="E50" s="14">
        <v>2</v>
      </c>
      <c r="F50" s="2">
        <v>649.774</v>
      </c>
      <c r="G50" s="3">
        <v>57.908900000000003</v>
      </c>
      <c r="H50" s="3">
        <v>55.668900000000001</v>
      </c>
      <c r="I50" s="3" t="s">
        <v>176</v>
      </c>
      <c r="J50" s="8" t="s">
        <v>176</v>
      </c>
      <c r="K50" s="5">
        <f t="shared" si="26"/>
        <v>0.97778011857826475</v>
      </c>
      <c r="L50" s="5">
        <f t="shared" si="27"/>
        <v>1.0275314821682373</v>
      </c>
      <c r="M50" s="5">
        <f t="shared" si="27"/>
        <v>0.98778507841929974</v>
      </c>
      <c r="N50" s="5" t="e">
        <f t="shared" si="27"/>
        <v>#VALUE!</v>
      </c>
      <c r="O50" s="5" t="e">
        <f t="shared" si="27"/>
        <v>#VALUE!</v>
      </c>
    </row>
    <row r="51" spans="1:15">
      <c r="A51" s="3" t="s">
        <v>49</v>
      </c>
      <c r="B51" s="47"/>
      <c r="C51" s="50"/>
      <c r="D51" s="50"/>
      <c r="E51" s="14">
        <v>4</v>
      </c>
      <c r="F51" s="2">
        <v>613.62800000000004</v>
      </c>
      <c r="G51" s="3">
        <v>56.537799999999997</v>
      </c>
      <c r="H51" s="3">
        <v>54.325299999999999</v>
      </c>
      <c r="I51" s="3">
        <v>53.389600000000002</v>
      </c>
      <c r="J51" s="8" t="s">
        <v>176</v>
      </c>
      <c r="K51" s="5">
        <f t="shared" si="26"/>
        <v>0.92338760646462226</v>
      </c>
      <c r="L51" s="5">
        <f t="shared" si="27"/>
        <v>1.0032027794092335</v>
      </c>
      <c r="M51" s="5">
        <f t="shared" si="27"/>
        <v>0.96394433374203514</v>
      </c>
      <c r="N51" s="5">
        <f t="shared" si="27"/>
        <v>0.94734133821173117</v>
      </c>
      <c r="O51" s="5" t="e">
        <f t="shared" si="27"/>
        <v>#VALUE!</v>
      </c>
    </row>
    <row r="52" spans="1:15">
      <c r="A52" s="3" t="s">
        <v>50</v>
      </c>
      <c r="B52" s="47"/>
      <c r="C52" s="50"/>
      <c r="D52" s="51"/>
      <c r="E52" s="14">
        <v>8</v>
      </c>
      <c r="F52" s="2">
        <v>609.29200000000003</v>
      </c>
      <c r="G52" s="3">
        <v>56.871000000000002</v>
      </c>
      <c r="H52" s="3">
        <v>54.596800000000002</v>
      </c>
      <c r="I52" s="3">
        <v>53.6873</v>
      </c>
      <c r="J52" s="8">
        <v>53.304499999999997</v>
      </c>
      <c r="K52" s="5">
        <f>F52/$F$49</f>
        <v>0.91686279230746093</v>
      </c>
      <c r="L52" s="5">
        <f>G52/$G$49</f>
        <v>1.0091150569668881</v>
      </c>
      <c r="M52" s="5">
        <f>H52/$G$49</f>
        <v>0.96876181080356938</v>
      </c>
      <c r="N52" s="5">
        <f t="shared" si="27"/>
        <v>0.95262370624568593</v>
      </c>
      <c r="O52" s="5">
        <f t="shared" si="27"/>
        <v>0.94583132974787643</v>
      </c>
    </row>
    <row r="53" spans="1:15">
      <c r="A53" s="3" t="s">
        <v>51</v>
      </c>
      <c r="B53" s="47"/>
      <c r="C53" s="50"/>
      <c r="D53" s="52">
        <v>64</v>
      </c>
      <c r="E53" s="14">
        <v>1</v>
      </c>
      <c r="F53" s="2">
        <v>1299.05</v>
      </c>
      <c r="G53" s="3">
        <v>110.54600000000001</v>
      </c>
      <c r="H53" s="3" t="s">
        <v>176</v>
      </c>
      <c r="I53" s="3" t="s">
        <v>176</v>
      </c>
      <c r="J53" s="8" t="s">
        <v>176</v>
      </c>
      <c r="K53" s="5">
        <f t="shared" ref="K53:K55" si="28">F53/$F$53</f>
        <v>1</v>
      </c>
      <c r="L53" s="5">
        <f t="shared" ref="L53:O56" si="29">G53/$G$53</f>
        <v>1</v>
      </c>
      <c r="M53" s="5" t="e">
        <f t="shared" si="29"/>
        <v>#VALUE!</v>
      </c>
      <c r="N53" s="5" t="e">
        <f t="shared" si="29"/>
        <v>#VALUE!</v>
      </c>
      <c r="O53" s="5" t="e">
        <f t="shared" si="29"/>
        <v>#VALUE!</v>
      </c>
    </row>
    <row r="54" spans="1:15">
      <c r="A54" s="3" t="s">
        <v>52</v>
      </c>
      <c r="B54" s="47"/>
      <c r="C54" s="50"/>
      <c r="D54" s="50"/>
      <c r="E54" s="14">
        <v>2</v>
      </c>
      <c r="F54" s="2">
        <v>1226.76</v>
      </c>
      <c r="G54" s="3">
        <v>107.23699999999999</v>
      </c>
      <c r="H54" s="3">
        <v>104.88200000000001</v>
      </c>
      <c r="I54" s="3" t="s">
        <v>176</v>
      </c>
      <c r="J54" s="8" t="s">
        <v>176</v>
      </c>
      <c r="K54" s="5">
        <f t="shared" si="28"/>
        <v>0.94435164158423468</v>
      </c>
      <c r="L54" s="5">
        <f t="shared" si="29"/>
        <v>0.97006675953901533</v>
      </c>
      <c r="M54" s="5">
        <f t="shared" si="29"/>
        <v>0.9487634107068551</v>
      </c>
      <c r="N54" s="5" t="e">
        <f t="shared" si="29"/>
        <v>#VALUE!</v>
      </c>
      <c r="O54" s="5" t="e">
        <f t="shared" si="29"/>
        <v>#VALUE!</v>
      </c>
    </row>
    <row r="55" spans="1:15">
      <c r="A55" s="3" t="s">
        <v>53</v>
      </c>
      <c r="B55" s="47"/>
      <c r="C55" s="50"/>
      <c r="D55" s="50"/>
      <c r="E55" s="14">
        <v>4</v>
      </c>
      <c r="F55" s="2">
        <v>1218.08</v>
      </c>
      <c r="G55" s="3">
        <v>107.905</v>
      </c>
      <c r="H55" s="3">
        <v>105.63</v>
      </c>
      <c r="I55" s="3">
        <v>104.535</v>
      </c>
      <c r="J55" s="8" t="s">
        <v>176</v>
      </c>
      <c r="K55" s="5">
        <f t="shared" si="28"/>
        <v>0.9376698356491282</v>
      </c>
      <c r="L55" s="5">
        <f t="shared" si="29"/>
        <v>0.97610949288079163</v>
      </c>
      <c r="M55" s="5">
        <f t="shared" si="29"/>
        <v>0.95552982468836489</v>
      </c>
      <c r="N55" s="5">
        <f t="shared" si="29"/>
        <v>0.94562444593201012</v>
      </c>
      <c r="O55" s="5" t="e">
        <f t="shared" si="29"/>
        <v>#VALUE!</v>
      </c>
    </row>
    <row r="56" spans="1:15">
      <c r="A56" s="3" t="s">
        <v>54</v>
      </c>
      <c r="B56" s="47"/>
      <c r="C56" s="50"/>
      <c r="D56" s="51"/>
      <c r="E56" s="14">
        <v>8</v>
      </c>
      <c r="F56" s="2">
        <v>1199.94</v>
      </c>
      <c r="G56" s="3">
        <v>107.218</v>
      </c>
      <c r="H56" s="3">
        <v>104.923</v>
      </c>
      <c r="I56" s="3">
        <v>103.848</v>
      </c>
      <c r="J56" s="8">
        <v>103.45699999999999</v>
      </c>
      <c r="K56" s="5">
        <f>F56/$F$53</f>
        <v>0.92370578499672851</v>
      </c>
      <c r="L56" s="5">
        <f>G56/$G$53</f>
        <v>0.96989488538707869</v>
      </c>
      <c r="M56" s="5">
        <f>H56/$G$53</f>
        <v>0.94913429703471852</v>
      </c>
      <c r="N56" s="5">
        <f t="shared" si="29"/>
        <v>0.93940983843829706</v>
      </c>
      <c r="O56" s="5">
        <f t="shared" si="29"/>
        <v>0.93587284931159864</v>
      </c>
    </row>
    <row r="57" spans="1:15">
      <c r="A57" s="3" t="s">
        <v>55</v>
      </c>
      <c r="B57" s="47"/>
      <c r="C57" s="50"/>
      <c r="D57" s="52">
        <v>32</v>
      </c>
      <c r="E57" s="14">
        <v>1</v>
      </c>
      <c r="F57" s="2">
        <v>2453.02</v>
      </c>
      <c r="G57" s="3">
        <v>208.65</v>
      </c>
      <c r="H57" s="3" t="s">
        <v>176</v>
      </c>
      <c r="I57" s="3" t="s">
        <v>176</v>
      </c>
      <c r="J57" s="8" t="s">
        <v>176</v>
      </c>
      <c r="K57" s="5">
        <f t="shared" ref="K57:K59" si="30">F57/$F$57</f>
        <v>1</v>
      </c>
      <c r="L57" s="5">
        <f t="shared" ref="L57:O60" si="31">G57/$G$57</f>
        <v>1</v>
      </c>
      <c r="M57" s="5" t="e">
        <f t="shared" si="31"/>
        <v>#VALUE!</v>
      </c>
      <c r="N57" s="5" t="e">
        <f t="shared" si="31"/>
        <v>#VALUE!</v>
      </c>
      <c r="O57" s="5" t="e">
        <f t="shared" si="31"/>
        <v>#VALUE!</v>
      </c>
    </row>
    <row r="58" spans="1:15">
      <c r="A58" s="3" t="s">
        <v>56</v>
      </c>
      <c r="B58" s="47"/>
      <c r="C58" s="50"/>
      <c r="D58" s="50"/>
      <c r="E58" s="14">
        <v>2</v>
      </c>
      <c r="F58" s="2">
        <v>2435.66</v>
      </c>
      <c r="G58" s="3">
        <v>209.99299999999999</v>
      </c>
      <c r="H58" s="3">
        <v>207.78100000000001</v>
      </c>
      <c r="I58" s="3" t="s">
        <v>176</v>
      </c>
      <c r="J58" s="8" t="s">
        <v>176</v>
      </c>
      <c r="K58" s="5">
        <f t="shared" si="30"/>
        <v>0.99292300918867349</v>
      </c>
      <c r="L58" s="5">
        <f t="shared" si="31"/>
        <v>1.0064366163431584</v>
      </c>
      <c r="M58" s="5">
        <f t="shared" si="31"/>
        <v>0.99583513060148576</v>
      </c>
      <c r="N58" s="5" t="e">
        <f t="shared" si="31"/>
        <v>#VALUE!</v>
      </c>
      <c r="O58" s="5" t="e">
        <f t="shared" si="31"/>
        <v>#VALUE!</v>
      </c>
    </row>
    <row r="59" spans="1:15">
      <c r="A59" s="3" t="s">
        <v>57</v>
      </c>
      <c r="B59" s="47"/>
      <c r="C59" s="50"/>
      <c r="D59" s="50"/>
      <c r="E59" s="14">
        <v>4</v>
      </c>
      <c r="F59" s="2">
        <v>2399.39</v>
      </c>
      <c r="G59" s="3">
        <v>208.61</v>
      </c>
      <c r="H59" s="3">
        <v>206.40700000000001</v>
      </c>
      <c r="I59" s="3">
        <v>205.45400000000001</v>
      </c>
      <c r="J59" s="8" t="s">
        <v>176</v>
      </c>
      <c r="K59" s="5">
        <f t="shared" si="30"/>
        <v>0.97813715338643792</v>
      </c>
      <c r="L59" s="5">
        <f t="shared" si="31"/>
        <v>0.9998082913970765</v>
      </c>
      <c r="M59" s="5">
        <f t="shared" si="31"/>
        <v>0.9892499400910616</v>
      </c>
      <c r="N59" s="5">
        <f t="shared" si="31"/>
        <v>0.9846824826264079</v>
      </c>
      <c r="O59" s="5" t="e">
        <f t="shared" si="31"/>
        <v>#VALUE!</v>
      </c>
    </row>
    <row r="60" spans="1:15">
      <c r="A60" s="3" t="s">
        <v>58</v>
      </c>
      <c r="B60" s="47"/>
      <c r="C60" s="50"/>
      <c r="D60" s="51"/>
      <c r="E60" s="14">
        <v>8</v>
      </c>
      <c r="F60" s="2">
        <v>2389.84</v>
      </c>
      <c r="G60" s="3">
        <v>208.62200000000001</v>
      </c>
      <c r="H60" s="3">
        <v>206.33099999999999</v>
      </c>
      <c r="I60" s="3">
        <v>205.393</v>
      </c>
      <c r="J60" s="8">
        <v>204.928</v>
      </c>
      <c r="K60" s="5">
        <f>F60/$F$57</f>
        <v>0.97424399311868637</v>
      </c>
      <c r="L60" s="5">
        <f>G60/$G$57</f>
        <v>0.99986580397795355</v>
      </c>
      <c r="M60" s="5">
        <f>H60/$G$57</f>
        <v>0.98888569374550672</v>
      </c>
      <c r="N60" s="5">
        <f t="shared" si="31"/>
        <v>0.98439012700694939</v>
      </c>
      <c r="O60" s="5">
        <f t="shared" si="31"/>
        <v>0.98216151449796307</v>
      </c>
    </row>
    <row r="61" spans="1:15">
      <c r="A61" s="3" t="s">
        <v>59</v>
      </c>
      <c r="B61" s="47"/>
      <c r="C61" s="50"/>
      <c r="D61" s="52">
        <v>16</v>
      </c>
      <c r="E61" s="14">
        <v>1</v>
      </c>
      <c r="F61" s="2">
        <v>4870.83</v>
      </c>
      <c r="G61" s="3">
        <v>414.709</v>
      </c>
      <c r="H61" s="3" t="s">
        <v>176</v>
      </c>
      <c r="I61" s="3" t="s">
        <v>176</v>
      </c>
      <c r="J61" s="8" t="s">
        <v>176</v>
      </c>
      <c r="K61" s="5">
        <f t="shared" ref="K61:K63" si="32">F61/$F$61</f>
        <v>1</v>
      </c>
      <c r="L61" s="5">
        <f t="shared" ref="L61:O64" si="33">G61/$G$61</f>
        <v>1</v>
      </c>
      <c r="M61" s="5" t="e">
        <f t="shared" si="33"/>
        <v>#VALUE!</v>
      </c>
      <c r="N61" s="5" t="e">
        <f t="shared" si="33"/>
        <v>#VALUE!</v>
      </c>
      <c r="O61" s="5" t="e">
        <f t="shared" si="33"/>
        <v>#VALUE!</v>
      </c>
    </row>
    <row r="62" spans="1:15">
      <c r="A62" s="3" t="s">
        <v>60</v>
      </c>
      <c r="B62" s="47"/>
      <c r="C62" s="50"/>
      <c r="D62" s="50"/>
      <c r="E62" s="14">
        <v>2</v>
      </c>
      <c r="F62" s="2">
        <v>4798.2700000000004</v>
      </c>
      <c r="G62" s="3">
        <v>411.39400000000001</v>
      </c>
      <c r="H62" s="3">
        <v>409.04599999999999</v>
      </c>
      <c r="I62" s="3" t="s">
        <v>176</v>
      </c>
      <c r="J62" s="8" t="s">
        <v>176</v>
      </c>
      <c r="K62" s="5">
        <f t="shared" si="32"/>
        <v>0.98510315490378442</v>
      </c>
      <c r="L62" s="5">
        <f t="shared" si="33"/>
        <v>0.99200644307213015</v>
      </c>
      <c r="M62" s="5">
        <f t="shared" si="33"/>
        <v>0.98634464166439595</v>
      </c>
      <c r="N62" s="5" t="e">
        <f t="shared" si="33"/>
        <v>#VALUE!</v>
      </c>
      <c r="O62" s="5" t="e">
        <f t="shared" si="33"/>
        <v>#VALUE!</v>
      </c>
    </row>
    <row r="63" spans="1:15">
      <c r="A63" s="3" t="s">
        <v>61</v>
      </c>
      <c r="B63" s="47"/>
      <c r="C63" s="50"/>
      <c r="D63" s="50"/>
      <c r="E63" s="14">
        <v>4</v>
      </c>
      <c r="F63" s="2">
        <v>4779.1899999999996</v>
      </c>
      <c r="G63" s="3">
        <v>411.322</v>
      </c>
      <c r="H63" s="3">
        <v>409.017</v>
      </c>
      <c r="I63" s="3">
        <v>407.97899999999998</v>
      </c>
      <c r="J63" s="8" t="s">
        <v>176</v>
      </c>
      <c r="K63" s="5">
        <f t="shared" si="32"/>
        <v>0.98118595804000541</v>
      </c>
      <c r="L63" s="5">
        <f t="shared" si="33"/>
        <v>0.99183282735604972</v>
      </c>
      <c r="M63" s="5">
        <f t="shared" si="33"/>
        <v>0.98627471311208581</v>
      </c>
      <c r="N63" s="5">
        <f t="shared" si="33"/>
        <v>0.98377175320525956</v>
      </c>
      <c r="O63" s="5" t="e">
        <f t="shared" si="33"/>
        <v>#VALUE!</v>
      </c>
    </row>
    <row r="64" spans="1:15" ht="17.25" thickBot="1">
      <c r="A64" s="3" t="s">
        <v>62</v>
      </c>
      <c r="B64" s="47"/>
      <c r="C64" s="51"/>
      <c r="D64" s="53"/>
      <c r="E64" s="14">
        <v>8</v>
      </c>
      <c r="F64" s="2">
        <v>4770.92</v>
      </c>
      <c r="G64" s="3">
        <v>411.36500000000001</v>
      </c>
      <c r="H64" s="3">
        <v>409.07</v>
      </c>
      <c r="I64" s="3">
        <v>408.05799999999999</v>
      </c>
      <c r="J64" s="8">
        <v>407.53</v>
      </c>
      <c r="K64" s="5">
        <f>F64/$F$61</f>
        <v>0.97948809545806359</v>
      </c>
      <c r="L64" s="5">
        <f>G64/$G$61</f>
        <v>0.9919365145198199</v>
      </c>
      <c r="M64" s="5">
        <f>H64/$G$61</f>
        <v>0.98640251356975617</v>
      </c>
      <c r="N64" s="5">
        <f t="shared" si="33"/>
        <v>0.98396224822707001</v>
      </c>
      <c r="O64" s="5">
        <f t="shared" si="33"/>
        <v>0.98268906630914687</v>
      </c>
    </row>
    <row r="65" spans="1:15">
      <c r="A65" s="3" t="s">
        <v>63</v>
      </c>
      <c r="B65" s="47"/>
      <c r="C65" s="52">
        <v>20</v>
      </c>
      <c r="D65" s="52">
        <v>256</v>
      </c>
      <c r="E65" s="14">
        <v>1</v>
      </c>
      <c r="F65" s="2">
        <v>1374.31</v>
      </c>
      <c r="G65" s="3">
        <v>115.72</v>
      </c>
      <c r="H65" s="3" t="s">
        <v>176</v>
      </c>
      <c r="I65" s="3" t="s">
        <v>176</v>
      </c>
      <c r="J65" s="8" t="s">
        <v>176</v>
      </c>
      <c r="K65" s="5">
        <f t="shared" ref="K65:K67" si="34">F65/$F$65</f>
        <v>1</v>
      </c>
      <c r="L65" s="5">
        <f t="shared" ref="L65:O68" si="35">G65/$G$65</f>
        <v>1</v>
      </c>
      <c r="M65" s="5" t="e">
        <f t="shared" si="35"/>
        <v>#VALUE!</v>
      </c>
      <c r="N65" s="5" t="e">
        <f t="shared" si="35"/>
        <v>#VALUE!</v>
      </c>
      <c r="O65" s="5" t="e">
        <f t="shared" si="35"/>
        <v>#VALUE!</v>
      </c>
    </row>
    <row r="66" spans="1:15">
      <c r="A66" s="3" t="s">
        <v>64</v>
      </c>
      <c r="B66" s="47"/>
      <c r="C66" s="50"/>
      <c r="D66" s="50"/>
      <c r="E66" s="14">
        <v>2</v>
      </c>
      <c r="F66" s="2">
        <v>1329.33</v>
      </c>
      <c r="G66" s="3">
        <v>124.072</v>
      </c>
      <c r="H66" s="3">
        <v>113.459</v>
      </c>
      <c r="I66" s="3" t="s">
        <v>176</v>
      </c>
      <c r="J66" s="8" t="s">
        <v>176</v>
      </c>
      <c r="K66" s="5">
        <f t="shared" si="34"/>
        <v>0.96727084864404678</v>
      </c>
      <c r="L66" s="5">
        <f t="shared" si="35"/>
        <v>1.0721742136190806</v>
      </c>
      <c r="M66" s="5">
        <f t="shared" si="35"/>
        <v>0.98046145869339785</v>
      </c>
      <c r="N66" s="5" t="e">
        <f t="shared" si="35"/>
        <v>#VALUE!</v>
      </c>
      <c r="O66" s="5" t="e">
        <f t="shared" si="35"/>
        <v>#VALUE!</v>
      </c>
    </row>
    <row r="67" spans="1:15">
      <c r="A67" s="3" t="s">
        <v>65</v>
      </c>
      <c r="B67" s="47"/>
      <c r="C67" s="50"/>
      <c r="D67" s="50"/>
      <c r="E67" s="14">
        <v>4</v>
      </c>
      <c r="F67" s="2">
        <v>1299.42</v>
      </c>
      <c r="G67" s="3">
        <v>128.10300000000001</v>
      </c>
      <c r="H67" s="3">
        <v>117.58199999999999</v>
      </c>
      <c r="I67" s="3">
        <v>112.092</v>
      </c>
      <c r="J67" s="8" t="s">
        <v>176</v>
      </c>
      <c r="K67" s="5">
        <f t="shared" si="34"/>
        <v>0.94550719997671573</v>
      </c>
      <c r="L67" s="5">
        <f t="shared" si="35"/>
        <v>1.107008295886623</v>
      </c>
      <c r="M67" s="5">
        <f t="shared" si="35"/>
        <v>1.0160905634289665</v>
      </c>
      <c r="N67" s="5">
        <f t="shared" si="35"/>
        <v>0.96864846180435538</v>
      </c>
      <c r="O67" s="5" t="e">
        <f t="shared" si="35"/>
        <v>#VALUE!</v>
      </c>
    </row>
    <row r="68" spans="1:15">
      <c r="A68" s="3" t="s">
        <v>66</v>
      </c>
      <c r="B68" s="47"/>
      <c r="C68" s="50"/>
      <c r="D68" s="51"/>
      <c r="E68" s="14">
        <v>8</v>
      </c>
      <c r="F68" s="2">
        <v>1226.95</v>
      </c>
      <c r="G68" s="3">
        <v>124.673</v>
      </c>
      <c r="H68" s="3">
        <v>114.133</v>
      </c>
      <c r="I68" s="3">
        <v>109.39100000000001</v>
      </c>
      <c r="J68" s="8">
        <v>107.316</v>
      </c>
      <c r="K68" s="5">
        <f>F68/$F$65</f>
        <v>0.89277528359685954</v>
      </c>
      <c r="L68" s="5">
        <f>G68/$G$65</f>
        <v>1.0773677843069478</v>
      </c>
      <c r="M68" s="5">
        <f>H68/$G$65</f>
        <v>0.98628586242654681</v>
      </c>
      <c r="N68" s="5">
        <f t="shared" si="35"/>
        <v>0.94530763912893201</v>
      </c>
      <c r="O68" s="5">
        <f t="shared" si="35"/>
        <v>0.92737642585551339</v>
      </c>
    </row>
    <row r="69" spans="1:15">
      <c r="A69" s="3" t="s">
        <v>67</v>
      </c>
      <c r="B69" s="47"/>
      <c r="C69" s="50"/>
      <c r="D69" s="52">
        <v>128</v>
      </c>
      <c r="E69" s="14">
        <v>1</v>
      </c>
      <c r="F69" s="2">
        <v>2658.16</v>
      </c>
      <c r="G69" s="3">
        <v>225.429</v>
      </c>
      <c r="H69" s="3" t="s">
        <v>176</v>
      </c>
      <c r="I69" s="3" t="s">
        <v>176</v>
      </c>
      <c r="J69" s="8" t="s">
        <v>176</v>
      </c>
      <c r="K69" s="5">
        <f t="shared" ref="K69:K71" si="36">F69/$F$69</f>
        <v>1</v>
      </c>
      <c r="L69" s="5">
        <f t="shared" ref="L69:O72" si="37">G69/$G$69</f>
        <v>1</v>
      </c>
      <c r="M69" s="5" t="e">
        <f t="shared" si="37"/>
        <v>#VALUE!</v>
      </c>
      <c r="N69" s="5" t="e">
        <f t="shared" si="37"/>
        <v>#VALUE!</v>
      </c>
      <c r="O69" s="5" t="e">
        <f t="shared" si="37"/>
        <v>#VALUE!</v>
      </c>
    </row>
    <row r="70" spans="1:15">
      <c r="A70" s="3" t="s">
        <v>68</v>
      </c>
      <c r="B70" s="47"/>
      <c r="C70" s="50"/>
      <c r="D70" s="50"/>
      <c r="E70" s="14">
        <v>2</v>
      </c>
      <c r="F70" s="2">
        <v>2598.34</v>
      </c>
      <c r="G70" s="3">
        <v>232.42400000000001</v>
      </c>
      <c r="H70" s="3">
        <v>221.95699999999999</v>
      </c>
      <c r="I70" s="3" t="s">
        <v>176</v>
      </c>
      <c r="J70" s="8" t="s">
        <v>176</v>
      </c>
      <c r="K70" s="5">
        <f t="shared" si="36"/>
        <v>0.97749571131910806</v>
      </c>
      <c r="L70" s="5">
        <f t="shared" si="37"/>
        <v>1.0310297255455154</v>
      </c>
      <c r="M70" s="5">
        <f t="shared" si="37"/>
        <v>0.98459825488291208</v>
      </c>
      <c r="N70" s="5" t="e">
        <f t="shared" si="37"/>
        <v>#VALUE!</v>
      </c>
      <c r="O70" s="5" t="e">
        <f t="shared" si="37"/>
        <v>#VALUE!</v>
      </c>
    </row>
    <row r="71" spans="1:15">
      <c r="A71" s="3" t="s">
        <v>69</v>
      </c>
      <c r="B71" s="47"/>
      <c r="C71" s="50"/>
      <c r="D71" s="50"/>
      <c r="E71" s="14">
        <v>4</v>
      </c>
      <c r="F71" s="2">
        <v>2453.4</v>
      </c>
      <c r="G71" s="3">
        <v>226.10300000000001</v>
      </c>
      <c r="H71" s="3">
        <v>215.92599999999999</v>
      </c>
      <c r="I71" s="3">
        <v>211.167</v>
      </c>
      <c r="J71" s="8" t="s">
        <v>176</v>
      </c>
      <c r="K71" s="5">
        <f t="shared" si="36"/>
        <v>0.9229692719776087</v>
      </c>
      <c r="L71" s="5">
        <f t="shared" si="37"/>
        <v>1.0029898548988818</v>
      </c>
      <c r="M71" s="5">
        <f t="shared" si="37"/>
        <v>0.95784482032036689</v>
      </c>
      <c r="N71" s="5">
        <f t="shared" si="37"/>
        <v>0.93673396058182401</v>
      </c>
      <c r="O71" s="5" t="e">
        <f t="shared" si="37"/>
        <v>#VALUE!</v>
      </c>
    </row>
    <row r="72" spans="1:15">
      <c r="A72" s="3" t="s">
        <v>70</v>
      </c>
      <c r="B72" s="47"/>
      <c r="C72" s="50"/>
      <c r="D72" s="51"/>
      <c r="E72" s="14">
        <v>8</v>
      </c>
      <c r="F72" s="2">
        <v>2435.85</v>
      </c>
      <c r="G72" s="3">
        <v>227.62200000000001</v>
      </c>
      <c r="H72" s="3">
        <v>217.303</v>
      </c>
      <c r="I72" s="3">
        <v>212.65600000000001</v>
      </c>
      <c r="J72" s="8">
        <v>210.43600000000001</v>
      </c>
      <c r="K72" s="5">
        <f>F72/$F$69</f>
        <v>0.91636696060432787</v>
      </c>
      <c r="L72" s="5">
        <f>G72/$G$69</f>
        <v>1.0097281183876077</v>
      </c>
      <c r="M72" s="5">
        <f>H72/$G$69</f>
        <v>0.9639531737265391</v>
      </c>
      <c r="N72" s="5">
        <f t="shared" si="37"/>
        <v>0.94333914447564426</v>
      </c>
      <c r="O72" s="5">
        <f t="shared" si="37"/>
        <v>0.93349125445262149</v>
      </c>
    </row>
    <row r="73" spans="1:15">
      <c r="A73" s="3" t="s">
        <v>71</v>
      </c>
      <c r="B73" s="47"/>
      <c r="C73" s="50"/>
      <c r="D73" s="52">
        <v>64</v>
      </c>
      <c r="E73" s="14">
        <v>1</v>
      </c>
      <c r="F73" s="2">
        <v>5196.18</v>
      </c>
      <c r="G73" s="3">
        <v>442.18400000000003</v>
      </c>
      <c r="H73" s="3" t="s">
        <v>176</v>
      </c>
      <c r="I73" s="3" t="s">
        <v>176</v>
      </c>
      <c r="J73" s="8" t="s">
        <v>176</v>
      </c>
      <c r="K73" s="5">
        <f t="shared" ref="K73:K75" si="38">F73/$F$73</f>
        <v>1</v>
      </c>
      <c r="L73" s="5">
        <f t="shared" ref="L73:O76" si="39">G73/$G$73</f>
        <v>1</v>
      </c>
      <c r="M73" s="5" t="e">
        <f t="shared" si="39"/>
        <v>#VALUE!</v>
      </c>
      <c r="N73" s="5" t="e">
        <f t="shared" si="39"/>
        <v>#VALUE!</v>
      </c>
      <c r="O73" s="5" t="e">
        <f t="shared" si="39"/>
        <v>#VALUE!</v>
      </c>
    </row>
    <row r="74" spans="1:15">
      <c r="A74" s="3" t="s">
        <v>72</v>
      </c>
      <c r="B74" s="47"/>
      <c r="C74" s="50"/>
      <c r="D74" s="50"/>
      <c r="E74" s="14">
        <v>2</v>
      </c>
      <c r="F74" s="2">
        <v>4906.29</v>
      </c>
      <c r="G74" s="3">
        <v>428.94600000000003</v>
      </c>
      <c r="H74" s="3">
        <v>418.44799999999998</v>
      </c>
      <c r="I74" s="3" t="s">
        <v>176</v>
      </c>
      <c r="J74" s="8" t="s">
        <v>176</v>
      </c>
      <c r="K74" s="5">
        <f t="shared" si="38"/>
        <v>0.94421093957484148</v>
      </c>
      <c r="L74" s="5">
        <f t="shared" si="39"/>
        <v>0.97006223653501711</v>
      </c>
      <c r="M74" s="5">
        <f t="shared" si="39"/>
        <v>0.94632098854775382</v>
      </c>
      <c r="N74" s="5" t="e">
        <f t="shared" si="39"/>
        <v>#VALUE!</v>
      </c>
      <c r="O74" s="5" t="e">
        <f t="shared" si="39"/>
        <v>#VALUE!</v>
      </c>
    </row>
    <row r="75" spans="1:15">
      <c r="A75" s="3" t="s">
        <v>73</v>
      </c>
      <c r="B75" s="47"/>
      <c r="C75" s="50"/>
      <c r="D75" s="50"/>
      <c r="E75" s="14">
        <v>4</v>
      </c>
      <c r="F75" s="2">
        <v>4871.2</v>
      </c>
      <c r="G75" s="3">
        <v>432.01600000000002</v>
      </c>
      <c r="H75" s="3">
        <v>421.69799999999998</v>
      </c>
      <c r="I75" s="3">
        <v>416.553</v>
      </c>
      <c r="J75" s="8" t="s">
        <v>176</v>
      </c>
      <c r="K75" s="5">
        <f t="shared" si="38"/>
        <v>0.93745790176629751</v>
      </c>
      <c r="L75" s="5">
        <f t="shared" si="39"/>
        <v>0.9770050476724621</v>
      </c>
      <c r="M75" s="5">
        <f t="shared" si="39"/>
        <v>0.95367087004504902</v>
      </c>
      <c r="N75" s="5">
        <f t="shared" si="39"/>
        <v>0.94203544225933089</v>
      </c>
      <c r="O75" s="5" t="e">
        <f t="shared" si="39"/>
        <v>#VALUE!</v>
      </c>
    </row>
    <row r="76" spans="1:15">
      <c r="A76" s="3" t="s">
        <v>74</v>
      </c>
      <c r="B76" s="47"/>
      <c r="C76" s="50"/>
      <c r="D76" s="51"/>
      <c r="E76" s="14">
        <v>8</v>
      </c>
      <c r="F76" s="2">
        <v>4798.46</v>
      </c>
      <c r="G76" s="3">
        <v>428.80900000000003</v>
      </c>
      <c r="H76" s="3">
        <v>418.49900000000002</v>
      </c>
      <c r="I76" s="3">
        <v>413.47500000000002</v>
      </c>
      <c r="J76" s="8">
        <v>411.31900000000002</v>
      </c>
      <c r="K76" s="5">
        <f>F76/$F$73</f>
        <v>0.92345915653422317</v>
      </c>
      <c r="L76" s="5">
        <f>G76/$G$73</f>
        <v>0.96975241076113117</v>
      </c>
      <c r="M76" s="5">
        <f>H76/$G$73</f>
        <v>0.94643632514971143</v>
      </c>
      <c r="N76" s="5">
        <f t="shared" si="39"/>
        <v>0.93507453910589255</v>
      </c>
      <c r="O76" s="5">
        <f t="shared" si="39"/>
        <v>0.93019874079568687</v>
      </c>
    </row>
    <row r="77" spans="1:15">
      <c r="A77" s="3" t="s">
        <v>75</v>
      </c>
      <c r="B77" s="47"/>
      <c r="C77" s="50"/>
      <c r="D77" s="52">
        <v>32</v>
      </c>
      <c r="E77" s="14">
        <v>1</v>
      </c>
      <c r="F77" s="2">
        <v>9812.06</v>
      </c>
      <c r="G77" s="3">
        <v>834.6</v>
      </c>
      <c r="H77" s="3" t="s">
        <v>176</v>
      </c>
      <c r="I77" s="3" t="s">
        <v>176</v>
      </c>
      <c r="J77" s="8" t="s">
        <v>176</v>
      </c>
      <c r="K77" s="5">
        <f t="shared" ref="K77:K79" si="40">F77/$F$77</f>
        <v>1</v>
      </c>
      <c r="L77" s="5">
        <f t="shared" ref="L77:O80" si="41">G77/$G$77</f>
        <v>1</v>
      </c>
      <c r="M77" s="5" t="e">
        <f t="shared" si="41"/>
        <v>#VALUE!</v>
      </c>
      <c r="N77" s="5" t="e">
        <f t="shared" si="41"/>
        <v>#VALUE!</v>
      </c>
      <c r="O77" s="5" t="e">
        <f t="shared" si="41"/>
        <v>#VALUE!</v>
      </c>
    </row>
    <row r="78" spans="1:15">
      <c r="A78" s="3" t="s">
        <v>76</v>
      </c>
      <c r="B78" s="47"/>
      <c r="C78" s="50"/>
      <c r="D78" s="50"/>
      <c r="E78" s="14">
        <v>2</v>
      </c>
      <c r="F78" s="2">
        <v>9741.9</v>
      </c>
      <c r="G78" s="3">
        <v>840.73599999999999</v>
      </c>
      <c r="H78" s="3">
        <v>830.33900000000006</v>
      </c>
      <c r="I78" s="3" t="s">
        <v>176</v>
      </c>
      <c r="J78" s="8" t="s">
        <v>176</v>
      </c>
      <c r="K78" s="5">
        <f t="shared" si="40"/>
        <v>0.99284961567703423</v>
      </c>
      <c r="L78" s="5">
        <f t="shared" si="41"/>
        <v>1.0073520249221184</v>
      </c>
      <c r="M78" s="5">
        <f t="shared" si="41"/>
        <v>0.99489456026839207</v>
      </c>
      <c r="N78" s="5" t="e">
        <f t="shared" si="41"/>
        <v>#VALUE!</v>
      </c>
      <c r="O78" s="5" t="e">
        <f t="shared" si="41"/>
        <v>#VALUE!</v>
      </c>
    </row>
    <row r="79" spans="1:15">
      <c r="A79" s="3" t="s">
        <v>77</v>
      </c>
      <c r="B79" s="47"/>
      <c r="C79" s="50"/>
      <c r="D79" s="50"/>
      <c r="E79" s="14">
        <v>4</v>
      </c>
      <c r="F79" s="2">
        <v>9596.42</v>
      </c>
      <c r="G79" s="3">
        <v>834.4</v>
      </c>
      <c r="H79" s="3">
        <v>824.22900000000004</v>
      </c>
      <c r="I79" s="3">
        <v>819.45100000000002</v>
      </c>
      <c r="J79" s="8" t="s">
        <v>176</v>
      </c>
      <c r="K79" s="5">
        <f t="shared" si="40"/>
        <v>0.97802296357747509</v>
      </c>
      <c r="L79" s="5">
        <f t="shared" si="41"/>
        <v>0.99976036424634551</v>
      </c>
      <c r="M79" s="5">
        <f t="shared" si="41"/>
        <v>0.98757368799424872</v>
      </c>
      <c r="N79" s="5">
        <f t="shared" si="41"/>
        <v>0.98184878983944401</v>
      </c>
      <c r="O79" s="5" t="e">
        <f t="shared" si="41"/>
        <v>#VALUE!</v>
      </c>
    </row>
    <row r="80" spans="1:15">
      <c r="A80" s="3" t="s">
        <v>78</v>
      </c>
      <c r="B80" s="47"/>
      <c r="C80" s="50"/>
      <c r="D80" s="51"/>
      <c r="E80" s="14">
        <v>8</v>
      </c>
      <c r="F80" s="2">
        <v>9558.06</v>
      </c>
      <c r="G80" s="3">
        <v>834.26400000000001</v>
      </c>
      <c r="H80" s="3">
        <v>824.00699999999995</v>
      </c>
      <c r="I80" s="3">
        <v>819.25800000000004</v>
      </c>
      <c r="J80" s="8">
        <v>816.91099999999994</v>
      </c>
      <c r="K80" s="5">
        <f>F80/$F$77</f>
        <v>0.97411348891058558</v>
      </c>
      <c r="L80" s="5">
        <f>G80/$G$77</f>
        <v>0.99959741193386054</v>
      </c>
      <c r="M80" s="5">
        <f>H80/$G$77</f>
        <v>0.98730769230769222</v>
      </c>
      <c r="N80" s="5">
        <f t="shared" si="41"/>
        <v>0.9816175413371675</v>
      </c>
      <c r="O80" s="5">
        <f t="shared" si="41"/>
        <v>0.97880541576803248</v>
      </c>
    </row>
    <row r="81" spans="1:20">
      <c r="A81" s="3" t="s">
        <v>79</v>
      </c>
      <c r="B81" s="47"/>
      <c r="C81" s="50"/>
      <c r="D81" s="52">
        <v>16</v>
      </c>
      <c r="E81" s="14">
        <v>1</v>
      </c>
      <c r="F81" s="2">
        <v>19483.3</v>
      </c>
      <c r="G81" s="3">
        <v>1658.84</v>
      </c>
      <c r="H81" s="3" t="s">
        <v>176</v>
      </c>
      <c r="I81" s="3" t="s">
        <v>176</v>
      </c>
      <c r="J81" s="8" t="s">
        <v>176</v>
      </c>
      <c r="K81" s="5">
        <f t="shared" ref="K81:K83" si="42">F81/$F$81</f>
        <v>1</v>
      </c>
      <c r="L81" s="5">
        <f t="shared" ref="L81:O84" si="43">G81/$G$81</f>
        <v>1</v>
      </c>
      <c r="M81" s="5" t="e">
        <f t="shared" si="43"/>
        <v>#VALUE!</v>
      </c>
      <c r="N81" s="5" t="e">
        <f t="shared" si="43"/>
        <v>#VALUE!</v>
      </c>
      <c r="O81" s="5" t="e">
        <f t="shared" si="43"/>
        <v>#VALUE!</v>
      </c>
    </row>
    <row r="82" spans="1:20">
      <c r="A82" s="3" t="s">
        <v>80</v>
      </c>
      <c r="B82" s="47"/>
      <c r="C82" s="50"/>
      <c r="D82" s="50"/>
      <c r="E82" s="14">
        <v>2</v>
      </c>
      <c r="F82" s="2">
        <v>19192.3</v>
      </c>
      <c r="G82" s="3">
        <v>1645.56</v>
      </c>
      <c r="H82" s="3">
        <v>1635.1</v>
      </c>
      <c r="I82" s="3" t="s">
        <v>176</v>
      </c>
      <c r="J82" s="8" t="s">
        <v>176</v>
      </c>
      <c r="K82" s="5">
        <f t="shared" si="42"/>
        <v>0.98506413184624786</v>
      </c>
      <c r="L82" s="5">
        <f t="shared" si="43"/>
        <v>0.99199440572930486</v>
      </c>
      <c r="M82" s="5">
        <f t="shared" si="43"/>
        <v>0.98568879457934455</v>
      </c>
      <c r="N82" s="5" t="e">
        <f t="shared" si="43"/>
        <v>#VALUE!</v>
      </c>
      <c r="O82" s="5" t="e">
        <f t="shared" si="43"/>
        <v>#VALUE!</v>
      </c>
    </row>
    <row r="83" spans="1:20">
      <c r="A83" s="3" t="s">
        <v>81</v>
      </c>
      <c r="B83" s="47"/>
      <c r="C83" s="50"/>
      <c r="D83" s="50"/>
      <c r="E83" s="14">
        <v>4</v>
      </c>
      <c r="F83" s="2">
        <v>19115.599999999999</v>
      </c>
      <c r="G83" s="3">
        <v>1645.2</v>
      </c>
      <c r="H83" s="3">
        <v>1634.87</v>
      </c>
      <c r="I83" s="3">
        <v>1629.97</v>
      </c>
      <c r="J83" s="8" t="s">
        <v>176</v>
      </c>
      <c r="K83" s="5">
        <f t="shared" si="42"/>
        <v>0.98112742707857492</v>
      </c>
      <c r="L83" s="5">
        <f t="shared" si="43"/>
        <v>0.99177738660750892</v>
      </c>
      <c r="M83" s="5">
        <f t="shared" si="43"/>
        <v>0.98555014347375269</v>
      </c>
      <c r="N83" s="5">
        <f t="shared" si="43"/>
        <v>0.98259627209375233</v>
      </c>
      <c r="O83" s="5" t="e">
        <f t="shared" si="43"/>
        <v>#VALUE!</v>
      </c>
    </row>
    <row r="84" spans="1:20" ht="17.25" thickBot="1">
      <c r="A84" s="3" t="s">
        <v>82</v>
      </c>
      <c r="B84" s="48"/>
      <c r="C84" s="53"/>
      <c r="D84" s="53"/>
      <c r="E84" s="15">
        <v>8</v>
      </c>
      <c r="F84" s="2">
        <v>19082.400000000001</v>
      </c>
      <c r="G84" s="3">
        <v>1645.37</v>
      </c>
      <c r="H84" s="3">
        <v>1635.02</v>
      </c>
      <c r="I84" s="3">
        <v>1630.14</v>
      </c>
      <c r="J84" s="8">
        <v>1627.71</v>
      </c>
      <c r="K84" s="5">
        <f>F84/$F$81</f>
        <v>0.97942340363285496</v>
      </c>
      <c r="L84" s="5">
        <f>G84/$G$81</f>
        <v>0.99187986785946802</v>
      </c>
      <c r="M84" s="5">
        <f>H84/$G$81</f>
        <v>0.9856405681078344</v>
      </c>
      <c r="N84" s="5">
        <f t="shared" si="43"/>
        <v>0.98269875334571155</v>
      </c>
      <c r="O84" s="5">
        <f t="shared" si="43"/>
        <v>0.98123387427358888</v>
      </c>
    </row>
    <row r="85" spans="1:20">
      <c r="A85" s="3" t="s">
        <v>83</v>
      </c>
      <c r="B85" s="46">
        <v>256</v>
      </c>
      <c r="C85" s="49">
        <v>5</v>
      </c>
      <c r="D85" s="52">
        <v>256</v>
      </c>
      <c r="E85" s="12">
        <v>1</v>
      </c>
      <c r="F85" s="2">
        <v>792.00300000000004</v>
      </c>
      <c r="G85" s="3">
        <v>61.201000000000001</v>
      </c>
      <c r="H85" s="3" t="s">
        <v>176</v>
      </c>
      <c r="I85" s="3" t="s">
        <v>176</v>
      </c>
      <c r="J85" s="8" t="s">
        <v>176</v>
      </c>
      <c r="K85" s="5">
        <f t="shared" ref="K85:K87" si="44">F85/$F$85</f>
        <v>1</v>
      </c>
      <c r="L85" s="5">
        <f t="shared" ref="L85:O88" si="45">G85/$G$85</f>
        <v>1</v>
      </c>
      <c r="M85" s="5" t="e">
        <f t="shared" si="45"/>
        <v>#VALUE!</v>
      </c>
      <c r="N85" s="5" t="e">
        <f t="shared" si="45"/>
        <v>#VALUE!</v>
      </c>
      <c r="O85" s="5" t="e">
        <f t="shared" si="45"/>
        <v>#VALUE!</v>
      </c>
      <c r="P85" s="5">
        <f t="shared" ref="P85:Q88" si="46">SUM(K85,K89,K93,K97,K101,K105,K109,K113,K117,K121)/10</f>
        <v>1</v>
      </c>
      <c r="Q85" s="5">
        <f t="shared" si="46"/>
        <v>1</v>
      </c>
      <c r="R85" s="5" t="e">
        <f t="shared" ref="R85:T88" si="47">SUM(M85,M89,M93,M97,M101,M105,M109,M113,M117,M121)/10</f>
        <v>#VALUE!</v>
      </c>
      <c r="S85" s="5" t="e">
        <f t="shared" si="47"/>
        <v>#VALUE!</v>
      </c>
      <c r="T85" s="5" t="e">
        <f t="shared" si="47"/>
        <v>#VALUE!</v>
      </c>
    </row>
    <row r="86" spans="1:20">
      <c r="A86" s="3" t="s">
        <v>84</v>
      </c>
      <c r="B86" s="47"/>
      <c r="C86" s="50"/>
      <c r="D86" s="50"/>
      <c r="E86" s="13">
        <v>2</v>
      </c>
      <c r="F86" s="2">
        <v>700.05</v>
      </c>
      <c r="G86" s="3">
        <v>57.074199999999998</v>
      </c>
      <c r="H86" s="3">
        <v>54.768799999999999</v>
      </c>
      <c r="I86" s="3" t="s">
        <v>176</v>
      </c>
      <c r="J86" s="8" t="s">
        <v>176</v>
      </c>
      <c r="K86" s="5">
        <f t="shared" si="44"/>
        <v>0.88389816705239743</v>
      </c>
      <c r="L86" s="5">
        <f t="shared" si="45"/>
        <v>0.93256972925278991</v>
      </c>
      <c r="M86" s="5">
        <f t="shared" si="45"/>
        <v>0.89490041012401755</v>
      </c>
      <c r="N86" s="5" t="e">
        <f t="shared" si="45"/>
        <v>#VALUE!</v>
      </c>
      <c r="O86" s="5" t="e">
        <f t="shared" si="45"/>
        <v>#VALUE!</v>
      </c>
      <c r="P86" s="5">
        <f t="shared" si="46"/>
        <v>0.95034916828008897</v>
      </c>
      <c r="Q86" s="5">
        <f t="shared" si="46"/>
        <v>0.97105757671833326</v>
      </c>
      <c r="R86" s="5">
        <f t="shared" si="47"/>
        <v>0.95408181274420034</v>
      </c>
      <c r="S86" s="5" t="e">
        <f t="shared" si="47"/>
        <v>#VALUE!</v>
      </c>
      <c r="T86" s="5" t="e">
        <f t="shared" si="47"/>
        <v>#VALUE!</v>
      </c>
    </row>
    <row r="87" spans="1:20">
      <c r="A87" s="3" t="s">
        <v>85</v>
      </c>
      <c r="B87" s="47"/>
      <c r="C87" s="50"/>
      <c r="D87" s="50"/>
      <c r="E87" s="14">
        <v>4</v>
      </c>
      <c r="F87" s="2">
        <v>652.11599999999999</v>
      </c>
      <c r="G87" s="3">
        <v>54.873600000000003</v>
      </c>
      <c r="H87" s="3">
        <v>52.490600000000001</v>
      </c>
      <c r="I87" s="3">
        <v>51.590200000000003</v>
      </c>
      <c r="J87" s="8" t="s">
        <v>176</v>
      </c>
      <c r="K87" s="5">
        <f t="shared" si="44"/>
        <v>0.82337566903155668</v>
      </c>
      <c r="L87" s="5">
        <f t="shared" si="45"/>
        <v>0.89661280044443725</v>
      </c>
      <c r="M87" s="5">
        <f t="shared" si="45"/>
        <v>0.85767552817764414</v>
      </c>
      <c r="N87" s="5">
        <f t="shared" si="45"/>
        <v>0.84296335027205438</v>
      </c>
      <c r="O87" s="5" t="e">
        <f t="shared" si="45"/>
        <v>#VALUE!</v>
      </c>
      <c r="P87" s="5">
        <f t="shared" si="46"/>
        <v>0.92600003368966188</v>
      </c>
      <c r="Q87" s="5">
        <f t="shared" si="46"/>
        <v>0.95717625373865578</v>
      </c>
      <c r="R87" s="5">
        <f t="shared" si="47"/>
        <v>0.93978360317651999</v>
      </c>
      <c r="S87" s="5">
        <f t="shared" si="47"/>
        <v>0.93256972724587062</v>
      </c>
      <c r="T87" s="5" t="e">
        <f t="shared" si="47"/>
        <v>#VALUE!</v>
      </c>
    </row>
    <row r="88" spans="1:20">
      <c r="A88" s="3" t="s">
        <v>86</v>
      </c>
      <c r="B88" s="47"/>
      <c r="C88" s="50"/>
      <c r="D88" s="51"/>
      <c r="E88" s="14">
        <v>8</v>
      </c>
      <c r="F88" s="2">
        <v>627.25400000000002</v>
      </c>
      <c r="G88" s="3">
        <v>53.712800000000001</v>
      </c>
      <c r="H88" s="3">
        <v>51.438899999999997</v>
      </c>
      <c r="I88" s="3">
        <v>50.425899999999999</v>
      </c>
      <c r="J88" s="8">
        <v>49.9544</v>
      </c>
      <c r="K88" s="5">
        <f>F88/$F$85</f>
        <v>0.79198437379656383</v>
      </c>
      <c r="L88" s="5">
        <f>G88/$G$85</f>
        <v>0.87764579010146893</v>
      </c>
      <c r="M88" s="5">
        <f>H88/$G$85</f>
        <v>0.84049116844495997</v>
      </c>
      <c r="N88" s="5">
        <f t="shared" si="45"/>
        <v>0.82393915132105677</v>
      </c>
      <c r="O88" s="5">
        <f t="shared" si="45"/>
        <v>0.81623502883939802</v>
      </c>
      <c r="P88" s="5">
        <f t="shared" si="46"/>
        <v>0.91481422067356188</v>
      </c>
      <c r="Q88" s="5">
        <f t="shared" si="46"/>
        <v>0.95129758500011152</v>
      </c>
      <c r="R88" s="5">
        <f t="shared" si="47"/>
        <v>0.93429946834709021</v>
      </c>
      <c r="S88" s="5">
        <f t="shared" si="47"/>
        <v>0.9266744941373517</v>
      </c>
      <c r="T88" s="5">
        <f t="shared" si="47"/>
        <v>0.92303707068040075</v>
      </c>
    </row>
    <row r="89" spans="1:20">
      <c r="A89" s="3" t="s">
        <v>87</v>
      </c>
      <c r="B89" s="47"/>
      <c r="C89" s="50"/>
      <c r="D89" s="52">
        <v>128</v>
      </c>
      <c r="E89" s="14">
        <v>1</v>
      </c>
      <c r="F89" s="2">
        <v>1399.6</v>
      </c>
      <c r="G89" s="3">
        <v>108.2</v>
      </c>
      <c r="H89" s="3" t="s">
        <v>176</v>
      </c>
      <c r="I89" s="3" t="s">
        <v>176</v>
      </c>
      <c r="J89" s="8" t="s">
        <v>176</v>
      </c>
      <c r="K89" s="5">
        <f t="shared" ref="K89:K91" si="48">F89/$F$89</f>
        <v>1</v>
      </c>
      <c r="L89" s="5">
        <f t="shared" ref="L89:O92" si="49">G89/$G$89</f>
        <v>1</v>
      </c>
      <c r="M89" s="5" t="e">
        <f t="shared" si="49"/>
        <v>#VALUE!</v>
      </c>
      <c r="N89" s="5" t="e">
        <f t="shared" si="49"/>
        <v>#VALUE!</v>
      </c>
      <c r="O89" s="5" t="e">
        <f t="shared" si="49"/>
        <v>#VALUE!</v>
      </c>
    </row>
    <row r="90" spans="1:20">
      <c r="A90" s="3" t="s">
        <v>88</v>
      </c>
      <c r="B90" s="47"/>
      <c r="C90" s="50"/>
      <c r="D90" s="50"/>
      <c r="E90" s="14">
        <v>2</v>
      </c>
      <c r="F90" s="2">
        <v>1303.73</v>
      </c>
      <c r="G90" s="3">
        <v>103.804</v>
      </c>
      <c r="H90" s="3">
        <v>101.483</v>
      </c>
      <c r="I90" s="3" t="s">
        <v>176</v>
      </c>
      <c r="J90" s="8" t="s">
        <v>176</v>
      </c>
      <c r="K90" s="5">
        <f t="shared" si="48"/>
        <v>0.93150185767362115</v>
      </c>
      <c r="L90" s="5">
        <f t="shared" si="49"/>
        <v>0.95937153419593346</v>
      </c>
      <c r="M90" s="5">
        <f t="shared" si="49"/>
        <v>0.937920517560074</v>
      </c>
      <c r="N90" s="5" t="e">
        <f t="shared" si="49"/>
        <v>#VALUE!</v>
      </c>
      <c r="O90" s="5" t="e">
        <f t="shared" si="49"/>
        <v>#VALUE!</v>
      </c>
    </row>
    <row r="91" spans="1:20">
      <c r="A91" s="3" t="s">
        <v>89</v>
      </c>
      <c r="B91" s="47"/>
      <c r="C91" s="50"/>
      <c r="D91" s="50"/>
      <c r="E91" s="14">
        <v>4</v>
      </c>
      <c r="F91" s="2">
        <v>1254.01</v>
      </c>
      <c r="G91" s="3">
        <v>101.455</v>
      </c>
      <c r="H91" s="3">
        <v>99.04</v>
      </c>
      <c r="I91" s="3">
        <v>98.1477</v>
      </c>
      <c r="J91" s="8" t="s">
        <v>176</v>
      </c>
      <c r="K91" s="5">
        <f t="shared" si="48"/>
        <v>0.89597742212060594</v>
      </c>
      <c r="L91" s="5">
        <f t="shared" si="49"/>
        <v>0.93766173752310533</v>
      </c>
      <c r="M91" s="5">
        <f t="shared" si="49"/>
        <v>0.91534195933456564</v>
      </c>
      <c r="N91" s="5">
        <f t="shared" si="49"/>
        <v>0.9070951940850277</v>
      </c>
      <c r="O91" s="5" t="e">
        <f t="shared" si="49"/>
        <v>#VALUE!</v>
      </c>
    </row>
    <row r="92" spans="1:20">
      <c r="A92" s="3" t="s">
        <v>90</v>
      </c>
      <c r="B92" s="47"/>
      <c r="C92" s="50"/>
      <c r="D92" s="51"/>
      <c r="E92" s="14">
        <v>8</v>
      </c>
      <c r="F92" s="2">
        <v>1227.8900000000001</v>
      </c>
      <c r="G92" s="3">
        <v>100.205</v>
      </c>
      <c r="H92" s="3">
        <v>97.910799999999995</v>
      </c>
      <c r="I92" s="3">
        <v>96.935199999999995</v>
      </c>
      <c r="J92" s="8">
        <v>96.478899999999996</v>
      </c>
      <c r="K92" s="5">
        <f>F92/$F$89</f>
        <v>0.87731494712775093</v>
      </c>
      <c r="L92" s="5">
        <f>G92/$G$89</f>
        <v>0.92610905730129389</v>
      </c>
      <c r="M92" s="5">
        <f>H92/$G$89</f>
        <v>0.90490573012938991</v>
      </c>
      <c r="N92" s="5">
        <f t="shared" si="49"/>
        <v>0.89588909426987051</v>
      </c>
      <c r="O92" s="5">
        <f t="shared" si="49"/>
        <v>0.89167190388170048</v>
      </c>
    </row>
    <row r="93" spans="1:20">
      <c r="A93" s="3" t="s">
        <v>91</v>
      </c>
      <c r="B93" s="47"/>
      <c r="C93" s="50"/>
      <c r="D93" s="52">
        <v>64</v>
      </c>
      <c r="E93" s="14">
        <v>1</v>
      </c>
      <c r="F93" s="2">
        <v>2606.96</v>
      </c>
      <c r="G93" s="3">
        <v>201.65299999999999</v>
      </c>
      <c r="H93" s="3" t="s">
        <v>176</v>
      </c>
      <c r="I93" s="3" t="s">
        <v>176</v>
      </c>
      <c r="J93" s="8" t="s">
        <v>176</v>
      </c>
      <c r="K93" s="5">
        <f t="shared" ref="K93:K95" si="50">F93/$F$93</f>
        <v>1</v>
      </c>
      <c r="L93" s="5">
        <f t="shared" ref="L93:O96" si="51">G93/$G$93</f>
        <v>1</v>
      </c>
      <c r="M93" s="5" t="e">
        <f t="shared" si="51"/>
        <v>#VALUE!</v>
      </c>
      <c r="N93" s="5" t="e">
        <f t="shared" si="51"/>
        <v>#VALUE!</v>
      </c>
      <c r="O93" s="5" t="e">
        <f t="shared" si="51"/>
        <v>#VALUE!</v>
      </c>
    </row>
    <row r="94" spans="1:20">
      <c r="A94" s="3" t="s">
        <v>92</v>
      </c>
      <c r="B94" s="47"/>
      <c r="C94" s="50"/>
      <c r="D94" s="50"/>
      <c r="E94" s="14">
        <v>2</v>
      </c>
      <c r="F94" s="2">
        <v>2507.52</v>
      </c>
      <c r="G94" s="3">
        <v>196.94200000000001</v>
      </c>
      <c r="H94" s="3">
        <v>194.64</v>
      </c>
      <c r="I94" s="3" t="s">
        <v>176</v>
      </c>
      <c r="J94" s="8" t="s">
        <v>176</v>
      </c>
      <c r="K94" s="5">
        <f t="shared" si="50"/>
        <v>0.96185595482861264</v>
      </c>
      <c r="L94" s="5">
        <f t="shared" si="51"/>
        <v>0.9766380862174131</v>
      </c>
      <c r="M94" s="5">
        <f t="shared" si="51"/>
        <v>0.96522243656181661</v>
      </c>
      <c r="N94" s="5" t="e">
        <f t="shared" si="51"/>
        <v>#VALUE!</v>
      </c>
      <c r="O94" s="5" t="e">
        <f t="shared" si="51"/>
        <v>#VALUE!</v>
      </c>
    </row>
    <row r="95" spans="1:20">
      <c r="A95" s="3" t="s">
        <v>93</v>
      </c>
      <c r="B95" s="47"/>
      <c r="C95" s="50"/>
      <c r="D95" s="50"/>
      <c r="E95" s="14">
        <v>4</v>
      </c>
      <c r="F95" s="2">
        <v>2455.29</v>
      </c>
      <c r="G95" s="3">
        <v>194.45400000000001</v>
      </c>
      <c r="H95" s="3">
        <v>192.04599999999999</v>
      </c>
      <c r="I95" s="3">
        <v>191.16499999999999</v>
      </c>
      <c r="J95" s="8" t="s">
        <v>176</v>
      </c>
      <c r="K95" s="5">
        <f t="shared" si="50"/>
        <v>0.94182112498849235</v>
      </c>
      <c r="L95" s="5">
        <f t="shared" si="51"/>
        <v>0.96430006000406643</v>
      </c>
      <c r="M95" s="5">
        <f t="shared" si="51"/>
        <v>0.95235875489082733</v>
      </c>
      <c r="N95" s="5">
        <f t="shared" si="51"/>
        <v>0.94798986377589223</v>
      </c>
      <c r="O95" s="5" t="e">
        <f t="shared" si="51"/>
        <v>#VALUE!</v>
      </c>
    </row>
    <row r="96" spans="1:20">
      <c r="A96" s="3" t="s">
        <v>94</v>
      </c>
      <c r="B96" s="47"/>
      <c r="C96" s="50"/>
      <c r="D96" s="51"/>
      <c r="E96" s="14">
        <v>8</v>
      </c>
      <c r="F96" s="2">
        <v>2444.41</v>
      </c>
      <c r="G96" s="3">
        <v>194.423</v>
      </c>
      <c r="H96" s="3">
        <v>191.97900000000001</v>
      </c>
      <c r="I96" s="3">
        <v>191.04900000000001</v>
      </c>
      <c r="J96" s="8">
        <v>190.63300000000001</v>
      </c>
      <c r="K96" s="5">
        <f>F96/$F$93</f>
        <v>0.93764768159081835</v>
      </c>
      <c r="L96" s="5">
        <f>G96/$G$93</f>
        <v>0.96414633057777477</v>
      </c>
      <c r="M96" s="5">
        <f>H96/$G$93</f>
        <v>0.95202650096948727</v>
      </c>
      <c r="N96" s="5">
        <f t="shared" si="51"/>
        <v>0.94741461818073625</v>
      </c>
      <c r="O96" s="5">
        <f t="shared" si="51"/>
        <v>0.94535166846017671</v>
      </c>
    </row>
    <row r="97" spans="1:15">
      <c r="A97" s="3" t="s">
        <v>95</v>
      </c>
      <c r="B97" s="47"/>
      <c r="C97" s="50"/>
      <c r="D97" s="52">
        <v>32</v>
      </c>
      <c r="E97" s="14">
        <v>1</v>
      </c>
      <c r="F97" s="2">
        <v>5014.54</v>
      </c>
      <c r="G97" s="3">
        <v>387.94900000000001</v>
      </c>
      <c r="H97" s="3" t="s">
        <v>176</v>
      </c>
      <c r="I97" s="3" t="s">
        <v>176</v>
      </c>
      <c r="J97" s="8" t="s">
        <v>176</v>
      </c>
      <c r="K97" s="5">
        <f t="shared" ref="K97:K99" si="52">F97/$F$97</f>
        <v>1</v>
      </c>
      <c r="L97" s="5">
        <f t="shared" ref="L97:O100" si="53">G97/$G$97</f>
        <v>1</v>
      </c>
      <c r="M97" s="5" t="e">
        <f t="shared" si="53"/>
        <v>#VALUE!</v>
      </c>
      <c r="N97" s="5" t="e">
        <f t="shared" si="53"/>
        <v>#VALUE!</v>
      </c>
      <c r="O97" s="5" t="e">
        <f t="shared" si="53"/>
        <v>#VALUE!</v>
      </c>
    </row>
    <row r="98" spans="1:15">
      <c r="A98" s="3" t="s">
        <v>96</v>
      </c>
      <c r="B98" s="47"/>
      <c r="C98" s="50"/>
      <c r="D98" s="50"/>
      <c r="E98" s="14">
        <v>2</v>
      </c>
      <c r="F98" s="2">
        <v>4910.08</v>
      </c>
      <c r="G98" s="3">
        <v>382.97199999999998</v>
      </c>
      <c r="H98" s="3">
        <v>380.65800000000002</v>
      </c>
      <c r="I98" s="3" t="s">
        <v>176</v>
      </c>
      <c r="J98" s="8" t="s">
        <v>176</v>
      </c>
      <c r="K98" s="5">
        <f t="shared" si="52"/>
        <v>0.97916857777582789</v>
      </c>
      <c r="L98" s="5">
        <f t="shared" si="53"/>
        <v>0.98717099412551645</v>
      </c>
      <c r="M98" s="5">
        <f t="shared" si="53"/>
        <v>0.98120629257969472</v>
      </c>
      <c r="N98" s="5" t="e">
        <f t="shared" si="53"/>
        <v>#VALUE!</v>
      </c>
      <c r="O98" s="5" t="e">
        <f t="shared" si="53"/>
        <v>#VALUE!</v>
      </c>
    </row>
    <row r="99" spans="1:15">
      <c r="A99" s="3" t="s">
        <v>97</v>
      </c>
      <c r="B99" s="47"/>
      <c r="C99" s="50"/>
      <c r="D99" s="50"/>
      <c r="E99" s="14">
        <v>4</v>
      </c>
      <c r="F99" s="2">
        <v>4888.32</v>
      </c>
      <c r="G99" s="3">
        <v>382.87099999999998</v>
      </c>
      <c r="H99" s="3">
        <v>380.55900000000003</v>
      </c>
      <c r="I99" s="3">
        <v>379.46800000000002</v>
      </c>
      <c r="J99" s="8" t="s">
        <v>176</v>
      </c>
      <c r="K99" s="5">
        <f t="shared" si="52"/>
        <v>0.97482919669600798</v>
      </c>
      <c r="L99" s="5">
        <f t="shared" si="53"/>
        <v>0.98691065062675754</v>
      </c>
      <c r="M99" s="5">
        <f t="shared" si="53"/>
        <v>0.98095110439774302</v>
      </c>
      <c r="N99" s="5">
        <f t="shared" si="53"/>
        <v>0.97813887907946662</v>
      </c>
      <c r="O99" s="5" t="e">
        <f t="shared" si="53"/>
        <v>#VALUE!</v>
      </c>
    </row>
    <row r="100" spans="1:15">
      <c r="A100" s="3" t="s">
        <v>98</v>
      </c>
      <c r="B100" s="47"/>
      <c r="C100" s="50"/>
      <c r="D100" s="51"/>
      <c r="E100" s="14">
        <v>8</v>
      </c>
      <c r="F100" s="2">
        <v>4882.4399999999996</v>
      </c>
      <c r="G100" s="3">
        <v>383.19400000000002</v>
      </c>
      <c r="H100" s="3">
        <v>380.87400000000002</v>
      </c>
      <c r="I100" s="3">
        <v>379.78100000000001</v>
      </c>
      <c r="J100" s="8">
        <v>379.32400000000001</v>
      </c>
      <c r="K100" s="5">
        <f>F100/$F$97</f>
        <v>0.97365660658804187</v>
      </c>
      <c r="L100" s="5">
        <f>G100/$G$97</f>
        <v>0.98774323429110533</v>
      </c>
      <c r="M100" s="5">
        <f>H100/$G$97</f>
        <v>0.98176306679486225</v>
      </c>
      <c r="N100" s="5">
        <f t="shared" si="53"/>
        <v>0.97894568615977873</v>
      </c>
      <c r="O100" s="5">
        <f t="shared" si="53"/>
        <v>0.977767696269355</v>
      </c>
    </row>
    <row r="101" spans="1:15">
      <c r="A101" s="3" t="s">
        <v>99</v>
      </c>
      <c r="B101" s="47"/>
      <c r="C101" s="50"/>
      <c r="D101" s="52">
        <v>16</v>
      </c>
      <c r="E101" s="14">
        <v>1</v>
      </c>
      <c r="F101" s="2">
        <v>9819.66</v>
      </c>
      <c r="G101" s="3">
        <v>759.99</v>
      </c>
      <c r="H101" s="3" t="s">
        <v>176</v>
      </c>
      <c r="I101" s="3" t="s">
        <v>176</v>
      </c>
      <c r="J101" s="8" t="s">
        <v>176</v>
      </c>
      <c r="K101" s="5">
        <f t="shared" ref="K101:K103" si="54">F101/$F$101</f>
        <v>1</v>
      </c>
      <c r="L101" s="5">
        <f t="shared" ref="L101:O104" si="55">G101/$G$101</f>
        <v>1</v>
      </c>
      <c r="M101" s="5" t="e">
        <f t="shared" si="55"/>
        <v>#VALUE!</v>
      </c>
      <c r="N101" s="5" t="e">
        <f t="shared" si="55"/>
        <v>#VALUE!</v>
      </c>
      <c r="O101" s="5" t="e">
        <f t="shared" si="55"/>
        <v>#VALUE!</v>
      </c>
    </row>
    <row r="102" spans="1:15">
      <c r="A102" s="3" t="s">
        <v>100</v>
      </c>
      <c r="B102" s="47"/>
      <c r="C102" s="50"/>
      <c r="D102" s="50"/>
      <c r="E102" s="14">
        <v>2</v>
      </c>
      <c r="F102" s="2">
        <v>9776.1299999999992</v>
      </c>
      <c r="G102" s="3">
        <v>759.75</v>
      </c>
      <c r="H102" s="3">
        <v>757.47400000000005</v>
      </c>
      <c r="I102" s="3" t="s">
        <v>176</v>
      </c>
      <c r="J102" s="8" t="s">
        <v>176</v>
      </c>
      <c r="K102" s="5">
        <f t="shared" si="54"/>
        <v>0.99556705629319131</v>
      </c>
      <c r="L102" s="5">
        <f t="shared" si="55"/>
        <v>0.99968420637113642</v>
      </c>
      <c r="M102" s="5">
        <f t="shared" si="55"/>
        <v>0.99668943012408062</v>
      </c>
      <c r="N102" s="5" t="e">
        <f t="shared" si="55"/>
        <v>#VALUE!</v>
      </c>
      <c r="O102" s="5" t="e">
        <f t="shared" si="55"/>
        <v>#VALUE!</v>
      </c>
    </row>
    <row r="103" spans="1:15">
      <c r="A103" s="3" t="s">
        <v>101</v>
      </c>
      <c r="B103" s="47"/>
      <c r="C103" s="50"/>
      <c r="D103" s="50"/>
      <c r="E103" s="14">
        <v>4</v>
      </c>
      <c r="F103" s="2">
        <v>9764.3799999999992</v>
      </c>
      <c r="G103" s="3">
        <v>760.37900000000002</v>
      </c>
      <c r="H103" s="3">
        <v>758.04499999999996</v>
      </c>
      <c r="I103" s="3">
        <v>757.07</v>
      </c>
      <c r="J103" s="8" t="s">
        <v>176</v>
      </c>
      <c r="K103" s="5">
        <f t="shared" si="54"/>
        <v>0.99437047718556437</v>
      </c>
      <c r="L103" s="5">
        <f t="shared" si="55"/>
        <v>1.0005118488401163</v>
      </c>
      <c r="M103" s="5">
        <f t="shared" si="55"/>
        <v>0.99744075579941838</v>
      </c>
      <c r="N103" s="5">
        <f t="shared" si="55"/>
        <v>0.99615784418216036</v>
      </c>
      <c r="O103" s="5" t="e">
        <f t="shared" si="55"/>
        <v>#VALUE!</v>
      </c>
    </row>
    <row r="104" spans="1:15" ht="17.25" thickBot="1">
      <c r="A104" s="3" t="s">
        <v>102</v>
      </c>
      <c r="B104" s="47"/>
      <c r="C104" s="51"/>
      <c r="D104" s="53"/>
      <c r="E104" s="14">
        <v>8</v>
      </c>
      <c r="F104" s="2">
        <v>9759.75</v>
      </c>
      <c r="G104" s="3">
        <v>760.75099999999998</v>
      </c>
      <c r="H104" s="3">
        <v>758.39400000000001</v>
      </c>
      <c r="I104" s="3">
        <v>757.50900000000001</v>
      </c>
      <c r="J104" s="8">
        <v>756.97699999999998</v>
      </c>
      <c r="K104" s="5">
        <f>F104/$F$101</f>
        <v>0.9938989740988996</v>
      </c>
      <c r="L104" s="5">
        <f>G104/$G$101</f>
        <v>1.0010013289648547</v>
      </c>
      <c r="M104" s="5">
        <f>H104/$G$101</f>
        <v>0.9978999723680575</v>
      </c>
      <c r="N104" s="5">
        <f t="shared" si="55"/>
        <v>0.99673548336162321</v>
      </c>
      <c r="O104" s="5">
        <f t="shared" si="55"/>
        <v>0.9960354741509756</v>
      </c>
    </row>
    <row r="105" spans="1:15">
      <c r="A105" s="3" t="s">
        <v>103</v>
      </c>
      <c r="B105" s="47"/>
      <c r="C105" s="52">
        <v>20</v>
      </c>
      <c r="D105" s="52">
        <v>256</v>
      </c>
      <c r="E105" s="14">
        <v>1</v>
      </c>
      <c r="F105" s="2">
        <v>3168.01</v>
      </c>
      <c r="G105" s="3">
        <v>244.804</v>
      </c>
      <c r="H105" s="3" t="s">
        <v>176</v>
      </c>
      <c r="I105" s="3" t="s">
        <v>176</v>
      </c>
      <c r="J105" s="8" t="s">
        <v>176</v>
      </c>
      <c r="K105" s="5">
        <f t="shared" ref="K105:K107" si="56">F105/$F$105</f>
        <v>1</v>
      </c>
      <c r="L105" s="5">
        <f t="shared" ref="L105:O108" si="57">G105/$G$105</f>
        <v>1</v>
      </c>
      <c r="M105" s="5" t="e">
        <f t="shared" si="57"/>
        <v>#VALUE!</v>
      </c>
      <c r="N105" s="5" t="e">
        <f t="shared" si="57"/>
        <v>#VALUE!</v>
      </c>
      <c r="O105" s="5" t="e">
        <f t="shared" si="57"/>
        <v>#VALUE!</v>
      </c>
    </row>
    <row r="106" spans="1:15">
      <c r="A106" s="3" t="s">
        <v>104</v>
      </c>
      <c r="B106" s="47"/>
      <c r="C106" s="50"/>
      <c r="D106" s="50"/>
      <c r="E106" s="14">
        <v>2</v>
      </c>
      <c r="F106" s="2">
        <v>2799.45</v>
      </c>
      <c r="G106" s="3">
        <v>228.25200000000001</v>
      </c>
      <c r="H106" s="3">
        <v>217.78800000000001</v>
      </c>
      <c r="I106" s="3" t="s">
        <v>176</v>
      </c>
      <c r="J106" s="8" t="s">
        <v>176</v>
      </c>
      <c r="K106" s="5">
        <f t="shared" si="56"/>
        <v>0.88366198339020385</v>
      </c>
      <c r="L106" s="5">
        <f t="shared" si="57"/>
        <v>0.93238672570709635</v>
      </c>
      <c r="M106" s="5">
        <f t="shared" si="57"/>
        <v>0.88964232610578264</v>
      </c>
      <c r="N106" s="5" t="e">
        <f t="shared" si="57"/>
        <v>#VALUE!</v>
      </c>
      <c r="O106" s="5" t="e">
        <f t="shared" si="57"/>
        <v>#VALUE!</v>
      </c>
    </row>
    <row r="107" spans="1:15">
      <c r="A107" s="3" t="s">
        <v>105</v>
      </c>
      <c r="B107" s="47"/>
      <c r="C107" s="50"/>
      <c r="D107" s="50"/>
      <c r="E107" s="14">
        <v>4</v>
      </c>
      <c r="F107" s="2">
        <v>2607.33</v>
      </c>
      <c r="G107" s="3">
        <v>219.46199999999999</v>
      </c>
      <c r="H107" s="3">
        <v>208.81800000000001</v>
      </c>
      <c r="I107" s="3">
        <v>204.12299999999999</v>
      </c>
      <c r="J107" s="8" t="s">
        <v>176</v>
      </c>
      <c r="K107" s="5">
        <f t="shared" si="56"/>
        <v>0.82301823542223662</v>
      </c>
      <c r="L107" s="5">
        <f t="shared" si="57"/>
        <v>0.89648044966585505</v>
      </c>
      <c r="M107" s="5">
        <f t="shared" si="57"/>
        <v>0.85300076796130786</v>
      </c>
      <c r="N107" s="5">
        <f t="shared" si="57"/>
        <v>0.83382215976863117</v>
      </c>
      <c r="O107" s="5" t="e">
        <f t="shared" si="57"/>
        <v>#VALUE!</v>
      </c>
    </row>
    <row r="108" spans="1:15">
      <c r="A108" s="3" t="s">
        <v>106</v>
      </c>
      <c r="B108" s="47"/>
      <c r="C108" s="50"/>
      <c r="D108" s="51"/>
      <c r="E108" s="14">
        <v>8</v>
      </c>
      <c r="F108" s="2">
        <v>2507.71</v>
      </c>
      <c r="G108" s="3">
        <v>214.78299999999999</v>
      </c>
      <c r="H108" s="3">
        <v>204.346</v>
      </c>
      <c r="I108" s="3">
        <v>199.423</v>
      </c>
      <c r="J108" s="8">
        <v>196.99600000000001</v>
      </c>
      <c r="K108" s="5">
        <f>F108/$F$105</f>
        <v>0.79157262761165526</v>
      </c>
      <c r="L108" s="5">
        <f>G108/$G$105</f>
        <v>0.87736719988235479</v>
      </c>
      <c r="M108" s="5">
        <f>H108/$G$105</f>
        <v>0.83473309259652617</v>
      </c>
      <c r="N108" s="5">
        <f t="shared" si="57"/>
        <v>0.81462312707308704</v>
      </c>
      <c r="O108" s="5">
        <f t="shared" si="57"/>
        <v>0.80470907338115394</v>
      </c>
    </row>
    <row r="109" spans="1:15">
      <c r="A109" s="3" t="s">
        <v>107</v>
      </c>
      <c r="B109" s="47"/>
      <c r="C109" s="50"/>
      <c r="D109" s="52">
        <v>128</v>
      </c>
      <c r="E109" s="14">
        <v>1</v>
      </c>
      <c r="F109" s="2">
        <v>5598.4</v>
      </c>
      <c r="G109" s="3">
        <v>432.80099999999999</v>
      </c>
      <c r="H109" s="3" t="s">
        <v>176</v>
      </c>
      <c r="I109" s="3" t="s">
        <v>176</v>
      </c>
      <c r="J109" s="8" t="s">
        <v>176</v>
      </c>
      <c r="K109" s="5">
        <f t="shared" ref="K109:K111" si="58">F109/$F$109</f>
        <v>1</v>
      </c>
      <c r="L109" s="5">
        <f t="shared" ref="L109:O112" si="59">G109/$G$109</f>
        <v>1</v>
      </c>
      <c r="M109" s="5" t="e">
        <f t="shared" si="59"/>
        <v>#VALUE!</v>
      </c>
      <c r="N109" s="5" t="e">
        <f t="shared" si="59"/>
        <v>#VALUE!</v>
      </c>
      <c r="O109" s="5" t="e">
        <f t="shared" si="59"/>
        <v>#VALUE!</v>
      </c>
    </row>
    <row r="110" spans="1:15">
      <c r="A110" s="3" t="s">
        <v>108</v>
      </c>
      <c r="B110" s="47"/>
      <c r="C110" s="50"/>
      <c r="D110" s="50"/>
      <c r="E110" s="14">
        <v>2</v>
      </c>
      <c r="F110" s="2">
        <v>5214.17</v>
      </c>
      <c r="G110" s="3">
        <v>415.18400000000003</v>
      </c>
      <c r="H110" s="3">
        <v>404.66399999999999</v>
      </c>
      <c r="I110" s="3" t="s">
        <v>176</v>
      </c>
      <c r="J110" s="8" t="s">
        <v>176</v>
      </c>
      <c r="K110" s="5">
        <f t="shared" si="58"/>
        <v>0.9313678908259504</v>
      </c>
      <c r="L110" s="5">
        <f t="shared" si="59"/>
        <v>0.95929538055595998</v>
      </c>
      <c r="M110" s="5">
        <f t="shared" si="59"/>
        <v>0.93498859753096686</v>
      </c>
      <c r="N110" s="5" t="e">
        <f t="shared" si="59"/>
        <v>#VALUE!</v>
      </c>
      <c r="O110" s="5" t="e">
        <f t="shared" si="59"/>
        <v>#VALUE!</v>
      </c>
    </row>
    <row r="111" spans="1:15">
      <c r="A111" s="3" t="s">
        <v>109</v>
      </c>
      <c r="B111" s="47"/>
      <c r="C111" s="50"/>
      <c r="D111" s="50"/>
      <c r="E111" s="14">
        <v>4</v>
      </c>
      <c r="F111" s="2">
        <v>5014.91</v>
      </c>
      <c r="G111" s="3">
        <v>405.77499999999998</v>
      </c>
      <c r="H111" s="3">
        <v>395.05900000000003</v>
      </c>
      <c r="I111" s="3">
        <v>390.37900000000002</v>
      </c>
      <c r="J111" s="8" t="s">
        <v>176</v>
      </c>
      <c r="K111" s="5">
        <f t="shared" si="58"/>
        <v>0.89577557873678193</v>
      </c>
      <c r="L111" s="5">
        <f t="shared" si="59"/>
        <v>0.93755559714510828</v>
      </c>
      <c r="M111" s="5">
        <f t="shared" si="59"/>
        <v>0.91279595010177894</v>
      </c>
      <c r="N111" s="5">
        <f t="shared" si="59"/>
        <v>0.90198266639864522</v>
      </c>
      <c r="O111" s="5" t="e">
        <f t="shared" si="59"/>
        <v>#VALUE!</v>
      </c>
    </row>
    <row r="112" spans="1:15">
      <c r="A112" s="3" t="s">
        <v>110</v>
      </c>
      <c r="B112" s="47"/>
      <c r="C112" s="50"/>
      <c r="D112" s="51"/>
      <c r="E112" s="14">
        <v>8</v>
      </c>
      <c r="F112" s="2">
        <v>4910.26</v>
      </c>
      <c r="G112" s="3">
        <v>400.78100000000001</v>
      </c>
      <c r="H112" s="3">
        <v>390.30399999999997</v>
      </c>
      <c r="I112" s="3">
        <v>385.435</v>
      </c>
      <c r="J112" s="8">
        <v>383.077</v>
      </c>
      <c r="K112" s="5">
        <f>F112/$F$109</f>
        <v>0.87708273792512159</v>
      </c>
      <c r="L112" s="5">
        <f>G112/$G$109</f>
        <v>0.92601680680035403</v>
      </c>
      <c r="M112" s="5">
        <f>H112/$G$109</f>
        <v>0.90180937659571025</v>
      </c>
      <c r="N112" s="5">
        <f t="shared" si="59"/>
        <v>0.89055940258918076</v>
      </c>
      <c r="O112" s="5">
        <f t="shared" si="59"/>
        <v>0.88511117118490945</v>
      </c>
    </row>
    <row r="113" spans="1:20">
      <c r="A113" s="3" t="s">
        <v>111</v>
      </c>
      <c r="B113" s="47"/>
      <c r="C113" s="50"/>
      <c r="D113" s="52">
        <v>64</v>
      </c>
      <c r="E113" s="14">
        <v>1</v>
      </c>
      <c r="F113" s="2">
        <v>10427.799999999999</v>
      </c>
      <c r="G113" s="3">
        <v>806.61199999999997</v>
      </c>
      <c r="H113" s="3" t="s">
        <v>176</v>
      </c>
      <c r="I113" s="3" t="s">
        <v>176</v>
      </c>
      <c r="J113" s="8" t="s">
        <v>176</v>
      </c>
      <c r="K113" s="5">
        <f t="shared" ref="K113:K115" si="60">F113/$F$113</f>
        <v>1</v>
      </c>
      <c r="L113" s="5">
        <f t="shared" ref="L113:O116" si="61">G113/$G$113</f>
        <v>1</v>
      </c>
      <c r="M113" s="5" t="e">
        <f t="shared" si="61"/>
        <v>#VALUE!</v>
      </c>
      <c r="N113" s="5" t="e">
        <f t="shared" si="61"/>
        <v>#VALUE!</v>
      </c>
      <c r="O113" s="5" t="e">
        <f t="shared" si="61"/>
        <v>#VALUE!</v>
      </c>
    </row>
    <row r="114" spans="1:20">
      <c r="A114" s="3" t="s">
        <v>112</v>
      </c>
      <c r="B114" s="47"/>
      <c r="C114" s="50"/>
      <c r="D114" s="50"/>
      <c r="E114" s="14">
        <v>2</v>
      </c>
      <c r="F114" s="2">
        <v>10029.299999999999</v>
      </c>
      <c r="G114" s="3">
        <v>787.76499999999999</v>
      </c>
      <c r="H114" s="3">
        <v>777.26800000000003</v>
      </c>
      <c r="I114" s="3" t="s">
        <v>176</v>
      </c>
      <c r="J114" s="8" t="s">
        <v>176</v>
      </c>
      <c r="K114" s="5">
        <f t="shared" si="60"/>
        <v>0.96178484435834977</v>
      </c>
      <c r="L114" s="5">
        <f t="shared" si="61"/>
        <v>0.9766343669570996</v>
      </c>
      <c r="M114" s="5">
        <f t="shared" si="61"/>
        <v>0.96362067512013216</v>
      </c>
      <c r="N114" s="5" t="e">
        <f t="shared" si="61"/>
        <v>#VALUE!</v>
      </c>
      <c r="O114" s="5" t="e">
        <f t="shared" si="61"/>
        <v>#VALUE!</v>
      </c>
    </row>
    <row r="115" spans="1:20">
      <c r="A115" s="3" t="s">
        <v>113</v>
      </c>
      <c r="B115" s="47"/>
      <c r="C115" s="50"/>
      <c r="D115" s="50"/>
      <c r="E115" s="14">
        <v>4</v>
      </c>
      <c r="F115" s="2">
        <v>9820.0300000000007</v>
      </c>
      <c r="G115" s="3">
        <v>777.78899999999999</v>
      </c>
      <c r="H115" s="3">
        <v>767.12699999999995</v>
      </c>
      <c r="I115" s="3">
        <v>762.43899999999996</v>
      </c>
      <c r="J115" s="8" t="s">
        <v>176</v>
      </c>
      <c r="K115" s="5">
        <f t="shared" si="60"/>
        <v>0.94171637353996063</v>
      </c>
      <c r="L115" s="5">
        <f t="shared" si="61"/>
        <v>0.96426658666124487</v>
      </c>
      <c r="M115" s="5">
        <f t="shared" si="61"/>
        <v>0.95104833550703438</v>
      </c>
      <c r="N115" s="5">
        <f t="shared" si="61"/>
        <v>0.94523637139045791</v>
      </c>
      <c r="O115" s="5" t="e">
        <f t="shared" si="61"/>
        <v>#VALUE!</v>
      </c>
    </row>
    <row r="116" spans="1:20">
      <c r="A116" s="3" t="s">
        <v>114</v>
      </c>
      <c r="B116" s="47"/>
      <c r="C116" s="50"/>
      <c r="D116" s="51"/>
      <c r="E116" s="14">
        <v>8</v>
      </c>
      <c r="F116" s="2">
        <v>9776.33</v>
      </c>
      <c r="G116" s="3">
        <v>777.53700000000003</v>
      </c>
      <c r="H116" s="3">
        <v>766.82899999999995</v>
      </c>
      <c r="I116" s="3">
        <v>762.08500000000004</v>
      </c>
      <c r="J116" s="8">
        <v>759.85</v>
      </c>
      <c r="K116" s="5">
        <f>F116/$F$113</f>
        <v>0.93752565258251985</v>
      </c>
      <c r="L116" s="5">
        <f>G116/$G$113</f>
        <v>0.96395416879491014</v>
      </c>
      <c r="M116" s="5">
        <f>H116/$G$113</f>
        <v>0.95067888898255914</v>
      </c>
      <c r="N116" s="5">
        <f t="shared" si="61"/>
        <v>0.94479749867346385</v>
      </c>
      <c r="O116" s="5">
        <f t="shared" si="61"/>
        <v>0.9420266497398998</v>
      </c>
    </row>
    <row r="117" spans="1:20">
      <c r="A117" s="3" t="s">
        <v>115</v>
      </c>
      <c r="B117" s="47"/>
      <c r="C117" s="50"/>
      <c r="D117" s="52">
        <v>32</v>
      </c>
      <c r="E117" s="14">
        <v>1</v>
      </c>
      <c r="F117" s="2">
        <v>20058.099999999999</v>
      </c>
      <c r="G117" s="3">
        <v>1551.8</v>
      </c>
      <c r="H117" s="3" t="s">
        <v>176</v>
      </c>
      <c r="I117" s="3" t="s">
        <v>176</v>
      </c>
      <c r="J117" s="8" t="s">
        <v>176</v>
      </c>
      <c r="K117" s="5">
        <f t="shared" ref="K117:K119" si="62">F117/$F$117</f>
        <v>1</v>
      </c>
      <c r="L117" s="5">
        <f t="shared" ref="L117:O120" si="63">G117/$G$117</f>
        <v>1</v>
      </c>
      <c r="M117" s="5" t="e">
        <f t="shared" si="63"/>
        <v>#VALUE!</v>
      </c>
      <c r="N117" s="5" t="e">
        <f t="shared" si="63"/>
        <v>#VALUE!</v>
      </c>
      <c r="O117" s="5" t="e">
        <f t="shared" si="63"/>
        <v>#VALUE!</v>
      </c>
    </row>
    <row r="118" spans="1:20">
      <c r="A118" s="3" t="s">
        <v>116</v>
      </c>
      <c r="B118" s="47"/>
      <c r="C118" s="50"/>
      <c r="D118" s="50"/>
      <c r="E118" s="14">
        <v>2</v>
      </c>
      <c r="F118" s="2">
        <v>19639.599999999999</v>
      </c>
      <c r="G118" s="3">
        <v>1531.86</v>
      </c>
      <c r="H118" s="3">
        <v>1521.36</v>
      </c>
      <c r="I118" s="3" t="s">
        <v>176</v>
      </c>
      <c r="J118" s="8" t="s">
        <v>176</v>
      </c>
      <c r="K118" s="5">
        <f t="shared" si="62"/>
        <v>0.97913561104989999</v>
      </c>
      <c r="L118" s="5">
        <f t="shared" si="63"/>
        <v>0.98715040598015202</v>
      </c>
      <c r="M118" s="5">
        <f t="shared" si="63"/>
        <v>0.9803840701121278</v>
      </c>
      <c r="N118" s="5" t="e">
        <f t="shared" si="63"/>
        <v>#VALUE!</v>
      </c>
      <c r="O118" s="5" t="e">
        <f t="shared" si="63"/>
        <v>#VALUE!</v>
      </c>
    </row>
    <row r="119" spans="1:20">
      <c r="A119" s="3" t="s">
        <v>117</v>
      </c>
      <c r="B119" s="47"/>
      <c r="C119" s="50"/>
      <c r="D119" s="50"/>
      <c r="E119" s="14">
        <v>4</v>
      </c>
      <c r="F119" s="2">
        <v>19552.099999999999</v>
      </c>
      <c r="G119" s="3">
        <v>1531.38</v>
      </c>
      <c r="H119" s="3">
        <v>1520.87</v>
      </c>
      <c r="I119" s="3">
        <v>1515.8</v>
      </c>
      <c r="J119" s="8" t="s">
        <v>176</v>
      </c>
      <c r="K119" s="5">
        <f t="shared" si="62"/>
        <v>0.97477328361110971</v>
      </c>
      <c r="L119" s="5">
        <f t="shared" si="63"/>
        <v>0.98684108776904245</v>
      </c>
      <c r="M119" s="5">
        <f t="shared" si="63"/>
        <v>0.98006830777162002</v>
      </c>
      <c r="N119" s="5">
        <f t="shared" si="63"/>
        <v>0.97680113416677405</v>
      </c>
      <c r="O119" s="5" t="e">
        <f t="shared" si="63"/>
        <v>#VALUE!</v>
      </c>
    </row>
    <row r="120" spans="1:20">
      <c r="A120" s="3" t="s">
        <v>118</v>
      </c>
      <c r="B120" s="47"/>
      <c r="C120" s="50"/>
      <c r="D120" s="51"/>
      <c r="E120" s="14">
        <v>8</v>
      </c>
      <c r="F120" s="2">
        <v>19528.400000000001</v>
      </c>
      <c r="G120" s="3">
        <v>1532.88</v>
      </c>
      <c r="H120" s="3">
        <v>1522.32</v>
      </c>
      <c r="I120" s="3">
        <v>1517.24</v>
      </c>
      <c r="J120" s="8">
        <v>1514.84</v>
      </c>
      <c r="K120" s="5">
        <f>F120/$F$117</f>
        <v>0.97359171606483186</v>
      </c>
      <c r="L120" s="5">
        <f>G120/$G$117</f>
        <v>0.98780770717876021</v>
      </c>
      <c r="M120" s="5">
        <f>H120/$G$117</f>
        <v>0.98100270653434718</v>
      </c>
      <c r="N120" s="5">
        <f t="shared" si="63"/>
        <v>0.97772908880010312</v>
      </c>
      <c r="O120" s="5">
        <f t="shared" si="63"/>
        <v>0.97618249774455468</v>
      </c>
    </row>
    <row r="121" spans="1:20">
      <c r="A121" s="3" t="s">
        <v>119</v>
      </c>
      <c r="B121" s="47"/>
      <c r="C121" s="50"/>
      <c r="D121" s="52">
        <v>16</v>
      </c>
      <c r="E121" s="14">
        <v>1</v>
      </c>
      <c r="F121" s="2">
        <v>39278.6</v>
      </c>
      <c r="G121" s="3">
        <v>3039.96</v>
      </c>
      <c r="H121" s="3" t="s">
        <v>176</v>
      </c>
      <c r="I121" s="3" t="s">
        <v>176</v>
      </c>
      <c r="J121" s="8" t="s">
        <v>176</v>
      </c>
      <c r="K121" s="5">
        <f t="shared" ref="K121:K123" si="64">F121/$F$121</f>
        <v>1</v>
      </c>
      <c r="L121" s="5">
        <f t="shared" ref="L121:O124" si="65">G121/$G$121</f>
        <v>1</v>
      </c>
      <c r="M121" s="5" t="e">
        <f t="shared" si="65"/>
        <v>#VALUE!</v>
      </c>
      <c r="N121" s="5" t="e">
        <f t="shared" si="65"/>
        <v>#VALUE!</v>
      </c>
      <c r="O121" s="5" t="e">
        <f t="shared" si="65"/>
        <v>#VALUE!</v>
      </c>
    </row>
    <row r="122" spans="1:20">
      <c r="A122" s="3" t="s">
        <v>120</v>
      </c>
      <c r="B122" s="47"/>
      <c r="C122" s="50"/>
      <c r="D122" s="50"/>
      <c r="E122" s="14">
        <v>2</v>
      </c>
      <c r="F122" s="2">
        <v>39103.800000000003</v>
      </c>
      <c r="G122" s="3">
        <v>3038.97</v>
      </c>
      <c r="H122" s="3">
        <v>3028.54</v>
      </c>
      <c r="I122" s="3" t="s">
        <v>176</v>
      </c>
      <c r="J122" s="8" t="s">
        <v>176</v>
      </c>
      <c r="K122" s="5">
        <f t="shared" si="64"/>
        <v>0.99554973955283554</v>
      </c>
      <c r="L122" s="5">
        <f t="shared" si="65"/>
        <v>0.9996743378202344</v>
      </c>
      <c r="M122" s="5">
        <f t="shared" si="65"/>
        <v>0.99624337162331078</v>
      </c>
      <c r="N122" s="5" t="e">
        <f t="shared" si="65"/>
        <v>#VALUE!</v>
      </c>
      <c r="O122" s="5" t="e">
        <f t="shared" si="65"/>
        <v>#VALUE!</v>
      </c>
    </row>
    <row r="123" spans="1:20">
      <c r="A123" s="3" t="s">
        <v>121</v>
      </c>
      <c r="B123" s="47"/>
      <c r="C123" s="50"/>
      <c r="D123" s="50"/>
      <c r="E123" s="14">
        <v>4</v>
      </c>
      <c r="F123" s="2">
        <v>39056.400000000001</v>
      </c>
      <c r="G123" s="3">
        <v>3041.85</v>
      </c>
      <c r="H123" s="3">
        <v>3031.31</v>
      </c>
      <c r="I123" s="3">
        <v>3026.31</v>
      </c>
      <c r="J123" s="8" t="s">
        <v>176</v>
      </c>
      <c r="K123" s="5">
        <f t="shared" si="64"/>
        <v>0.99434297556430229</v>
      </c>
      <c r="L123" s="5">
        <f t="shared" si="65"/>
        <v>1.0006217187068251</v>
      </c>
      <c r="M123" s="5">
        <f t="shared" si="65"/>
        <v>0.99715456782326084</v>
      </c>
      <c r="N123" s="5">
        <f t="shared" si="65"/>
        <v>0.99550980933959654</v>
      </c>
      <c r="O123" s="5" t="e">
        <f t="shared" si="65"/>
        <v>#VALUE!</v>
      </c>
    </row>
    <row r="124" spans="1:20" ht="17.25" thickBot="1">
      <c r="A124" s="3" t="s">
        <v>122</v>
      </c>
      <c r="B124" s="48"/>
      <c r="C124" s="53"/>
      <c r="D124" s="53"/>
      <c r="E124" s="15">
        <v>8</v>
      </c>
      <c r="F124" s="2">
        <v>39037.699999999997</v>
      </c>
      <c r="G124" s="3">
        <v>3043.56</v>
      </c>
      <c r="H124" s="3">
        <v>3032.92</v>
      </c>
      <c r="I124" s="3">
        <v>3028.14</v>
      </c>
      <c r="J124" s="8">
        <v>3025.61</v>
      </c>
      <c r="K124" s="5">
        <f>F124/$F$121</f>
        <v>0.99386688934941669</v>
      </c>
      <c r="L124" s="5">
        <f>G124/$G$121</f>
        <v>1.0011842261082382</v>
      </c>
      <c r="M124" s="5">
        <f>H124/$G$121</f>
        <v>0.9976841800550007</v>
      </c>
      <c r="N124" s="5">
        <f t="shared" si="65"/>
        <v>0.99611179094461766</v>
      </c>
      <c r="O124" s="5">
        <f t="shared" si="65"/>
        <v>0.99527954315188361</v>
      </c>
    </row>
    <row r="125" spans="1:20">
      <c r="A125" s="3" t="s">
        <v>123</v>
      </c>
      <c r="B125" s="46">
        <v>384</v>
      </c>
      <c r="C125" s="49">
        <v>5</v>
      </c>
      <c r="D125" s="52">
        <v>256</v>
      </c>
      <c r="E125" s="12">
        <v>1</v>
      </c>
      <c r="F125" s="2">
        <v>1132.3499999999999</v>
      </c>
      <c r="G125" s="3">
        <v>89.341499999999996</v>
      </c>
      <c r="H125" s="3" t="s">
        <v>176</v>
      </c>
      <c r="I125" s="3" t="s">
        <v>176</v>
      </c>
      <c r="J125" s="8" t="s">
        <v>176</v>
      </c>
      <c r="K125" s="5">
        <f t="shared" ref="K125:K127" si="66">F125/$F$125</f>
        <v>1</v>
      </c>
      <c r="L125" s="5">
        <f t="shared" ref="L125:O128" si="67">G125/$G$125</f>
        <v>1</v>
      </c>
      <c r="M125" s="5" t="e">
        <f t="shared" si="67"/>
        <v>#VALUE!</v>
      </c>
      <c r="N125" s="5" t="e">
        <f t="shared" si="67"/>
        <v>#VALUE!</v>
      </c>
      <c r="O125" s="5" t="e">
        <f t="shared" si="67"/>
        <v>#VALUE!</v>
      </c>
      <c r="P125" s="5">
        <f t="shared" ref="P125:Q128" si="68">SUM(K125,K129,K133,K137,K141,K145,K149,K153,K157,K161)/10</f>
        <v>1</v>
      </c>
      <c r="Q125" s="5">
        <f t="shared" si="68"/>
        <v>1</v>
      </c>
      <c r="R125" s="5" t="e">
        <f t="shared" ref="R125:T128" si="69">SUM(M125,M129,M133,M137,M141,M145,M149,M153,M157,M161)/10</f>
        <v>#VALUE!</v>
      </c>
      <c r="S125" s="5" t="e">
        <f t="shared" si="69"/>
        <v>#VALUE!</v>
      </c>
      <c r="T125" s="5" t="e">
        <f t="shared" si="69"/>
        <v>#VALUE!</v>
      </c>
    </row>
    <row r="126" spans="1:20">
      <c r="A126" s="3" t="s">
        <v>124</v>
      </c>
      <c r="B126" s="47"/>
      <c r="C126" s="50"/>
      <c r="D126" s="50"/>
      <c r="E126" s="13">
        <v>2</v>
      </c>
      <c r="F126" s="2">
        <v>990.46600000000001</v>
      </c>
      <c r="G126" s="3">
        <v>82.546400000000006</v>
      </c>
      <c r="H126" s="3">
        <v>79.158199999999994</v>
      </c>
      <c r="I126" s="3" t="s">
        <v>176</v>
      </c>
      <c r="J126" s="8" t="s">
        <v>176</v>
      </c>
      <c r="K126" s="5">
        <f t="shared" si="66"/>
        <v>0.87469951870004869</v>
      </c>
      <c r="L126" s="5">
        <f t="shared" si="67"/>
        <v>0.92394240078798773</v>
      </c>
      <c r="M126" s="5">
        <f t="shared" si="67"/>
        <v>0.88601825579378002</v>
      </c>
      <c r="N126" s="5" t="e">
        <f t="shared" si="67"/>
        <v>#VALUE!</v>
      </c>
      <c r="O126" s="5" t="e">
        <f t="shared" si="67"/>
        <v>#VALUE!</v>
      </c>
      <c r="P126" s="5">
        <f t="shared" si="68"/>
        <v>0.94846227184786813</v>
      </c>
      <c r="Q126" s="5">
        <f t="shared" si="68"/>
        <v>0.96919408686871122</v>
      </c>
      <c r="R126" s="5">
        <f t="shared" si="69"/>
        <v>0.95222497071775969</v>
      </c>
      <c r="S126" s="5" t="e">
        <f t="shared" si="69"/>
        <v>#VALUE!</v>
      </c>
      <c r="T126" s="5" t="e">
        <f t="shared" si="69"/>
        <v>#VALUE!</v>
      </c>
    </row>
    <row r="127" spans="1:20">
      <c r="A127" s="3" t="s">
        <v>125</v>
      </c>
      <c r="B127" s="47"/>
      <c r="C127" s="50"/>
      <c r="D127" s="50"/>
      <c r="E127" s="14">
        <v>4</v>
      </c>
      <c r="F127" s="2">
        <v>919.29200000000003</v>
      </c>
      <c r="G127" s="3">
        <v>79.134100000000004</v>
      </c>
      <c r="H127" s="3">
        <v>75.605500000000006</v>
      </c>
      <c r="I127" s="3">
        <v>74.265699999999995</v>
      </c>
      <c r="J127" s="8" t="s">
        <v>176</v>
      </c>
      <c r="K127" s="5">
        <f t="shared" si="66"/>
        <v>0.81184439440102452</v>
      </c>
      <c r="L127" s="5">
        <f t="shared" si="67"/>
        <v>0.88574850433449193</v>
      </c>
      <c r="M127" s="5">
        <f t="shared" si="67"/>
        <v>0.84625286121231469</v>
      </c>
      <c r="N127" s="5">
        <f t="shared" si="67"/>
        <v>0.8312564709569461</v>
      </c>
      <c r="O127" s="5" t="e">
        <f t="shared" si="67"/>
        <v>#VALUE!</v>
      </c>
      <c r="P127" s="5">
        <f t="shared" si="68"/>
        <v>0.92436649109424052</v>
      </c>
      <c r="Q127" s="5">
        <f t="shared" si="68"/>
        <v>0.95533129621360025</v>
      </c>
      <c r="R127" s="5">
        <f t="shared" si="69"/>
        <v>0.93793903334447126</v>
      </c>
      <c r="S127" s="5">
        <f t="shared" si="69"/>
        <v>0.93063404913306391</v>
      </c>
      <c r="T127" s="5" t="e">
        <f t="shared" si="69"/>
        <v>#VALUE!</v>
      </c>
    </row>
    <row r="128" spans="1:20">
      <c r="A128" s="3" t="s">
        <v>126</v>
      </c>
      <c r="B128" s="47"/>
      <c r="C128" s="50"/>
      <c r="D128" s="51"/>
      <c r="E128" s="14">
        <v>8</v>
      </c>
      <c r="F128" s="2">
        <v>884.95100000000002</v>
      </c>
      <c r="G128" s="3">
        <v>77.446299999999994</v>
      </c>
      <c r="H128" s="3">
        <v>74.108800000000002</v>
      </c>
      <c r="I128" s="3">
        <v>72.649699999999996</v>
      </c>
      <c r="J128" s="8">
        <v>71.944199999999995</v>
      </c>
      <c r="K128" s="5">
        <f>F128/$F$125</f>
        <v>0.78151719874597081</v>
      </c>
      <c r="L128" s="5">
        <f>G128/$G$125</f>
        <v>0.86685694777902766</v>
      </c>
      <c r="M128" s="5">
        <f>H128/$G$125</f>
        <v>0.82950028821992028</v>
      </c>
      <c r="N128" s="5">
        <f t="shared" si="67"/>
        <v>0.81316857227604189</v>
      </c>
      <c r="O128" s="5">
        <f t="shared" si="67"/>
        <v>0.80527190611306054</v>
      </c>
      <c r="P128" s="5">
        <f t="shared" si="68"/>
        <v>0.91397155897634685</v>
      </c>
      <c r="Q128" s="5">
        <f t="shared" si="68"/>
        <v>0.9498936697774395</v>
      </c>
      <c r="R128" s="5">
        <f t="shared" si="69"/>
        <v>0.93299327737459681</v>
      </c>
      <c r="S128" s="5">
        <f t="shared" si="69"/>
        <v>0.92535850361961636</v>
      </c>
      <c r="T128" s="5">
        <f t="shared" si="69"/>
        <v>0.92166440175658582</v>
      </c>
    </row>
    <row r="129" spans="1:15">
      <c r="A129" s="3" t="s">
        <v>127</v>
      </c>
      <c r="B129" s="47"/>
      <c r="C129" s="50"/>
      <c r="D129" s="52">
        <v>128</v>
      </c>
      <c r="E129" s="14">
        <v>1</v>
      </c>
      <c r="F129" s="2">
        <v>1980.43</v>
      </c>
      <c r="G129" s="3">
        <v>156.714</v>
      </c>
      <c r="H129" s="3" t="s">
        <v>176</v>
      </c>
      <c r="I129" s="3" t="s">
        <v>176</v>
      </c>
      <c r="J129" s="8" t="s">
        <v>176</v>
      </c>
      <c r="K129" s="5">
        <f t="shared" ref="K129:K131" si="70">F129/$F$129</f>
        <v>1</v>
      </c>
      <c r="L129" s="5">
        <f t="shared" ref="L129:O132" si="71">G129/$G$129</f>
        <v>1</v>
      </c>
      <c r="M129" s="5" t="e">
        <f t="shared" si="71"/>
        <v>#VALUE!</v>
      </c>
      <c r="N129" s="5" t="e">
        <f t="shared" si="71"/>
        <v>#VALUE!</v>
      </c>
      <c r="O129" s="5" t="e">
        <f t="shared" si="71"/>
        <v>#VALUE!</v>
      </c>
    </row>
    <row r="130" spans="1:15">
      <c r="A130" s="3" t="s">
        <v>128</v>
      </c>
      <c r="B130" s="47"/>
      <c r="C130" s="50"/>
      <c r="D130" s="50"/>
      <c r="E130" s="14">
        <v>2</v>
      </c>
      <c r="F130" s="2">
        <v>1838.08</v>
      </c>
      <c r="G130" s="3">
        <v>149.876</v>
      </c>
      <c r="H130" s="3">
        <v>146.482</v>
      </c>
      <c r="I130" s="3" t="s">
        <v>176</v>
      </c>
      <c r="J130" s="8" t="s">
        <v>176</v>
      </c>
      <c r="K130" s="5">
        <f t="shared" si="70"/>
        <v>0.92812167054629546</v>
      </c>
      <c r="L130" s="5">
        <f t="shared" si="71"/>
        <v>0.95636637441453864</v>
      </c>
      <c r="M130" s="5">
        <f t="shared" si="71"/>
        <v>0.9347090878925941</v>
      </c>
      <c r="N130" s="5" t="e">
        <f t="shared" si="71"/>
        <v>#VALUE!</v>
      </c>
      <c r="O130" s="5" t="e">
        <f t="shared" si="71"/>
        <v>#VALUE!</v>
      </c>
    </row>
    <row r="131" spans="1:15">
      <c r="A131" s="3" t="s">
        <v>129</v>
      </c>
      <c r="B131" s="47"/>
      <c r="C131" s="50"/>
      <c r="D131" s="50"/>
      <c r="E131" s="14">
        <v>4</v>
      </c>
      <c r="F131" s="2">
        <v>1769.4</v>
      </c>
      <c r="G131" s="3">
        <v>146.536</v>
      </c>
      <c r="H131" s="3">
        <v>143.00700000000001</v>
      </c>
      <c r="I131" s="3">
        <v>141.65799999999999</v>
      </c>
      <c r="J131" s="8" t="s">
        <v>176</v>
      </c>
      <c r="K131" s="5">
        <f t="shared" si="70"/>
        <v>0.89344233323066202</v>
      </c>
      <c r="L131" s="5">
        <f t="shared" si="71"/>
        <v>0.93505366463749251</v>
      </c>
      <c r="M131" s="5">
        <f t="shared" si="71"/>
        <v>0.91253493625330229</v>
      </c>
      <c r="N131" s="5">
        <f t="shared" si="71"/>
        <v>0.90392689868167486</v>
      </c>
      <c r="O131" s="5" t="e">
        <f t="shared" si="71"/>
        <v>#VALUE!</v>
      </c>
    </row>
    <row r="132" spans="1:15">
      <c r="A132" s="3" t="s">
        <v>130</v>
      </c>
      <c r="B132" s="47"/>
      <c r="C132" s="50"/>
      <c r="D132" s="51"/>
      <c r="E132" s="14">
        <v>8</v>
      </c>
      <c r="F132" s="2">
        <v>1733.81</v>
      </c>
      <c r="G132" s="3">
        <v>144.78100000000001</v>
      </c>
      <c r="H132" s="3">
        <v>141.43799999999999</v>
      </c>
      <c r="I132" s="3">
        <v>139.97999999999999</v>
      </c>
      <c r="J132" s="8">
        <v>139.291</v>
      </c>
      <c r="K132" s="5">
        <f>F132/$F$129</f>
        <v>0.87547148851512036</v>
      </c>
      <c r="L132" s="5">
        <f>G132/$G$129</f>
        <v>0.9238549204282962</v>
      </c>
      <c r="M132" s="5">
        <f>H132/$G$129</f>
        <v>0.90252306749875566</v>
      </c>
      <c r="N132" s="5">
        <f t="shared" si="71"/>
        <v>0.89321949538650014</v>
      </c>
      <c r="O132" s="5">
        <f t="shared" si="71"/>
        <v>0.88882295136363054</v>
      </c>
    </row>
    <row r="133" spans="1:15">
      <c r="A133" s="3" t="s">
        <v>131</v>
      </c>
      <c r="B133" s="47"/>
      <c r="C133" s="50"/>
      <c r="D133" s="52">
        <v>64</v>
      </c>
      <c r="E133" s="14">
        <v>1</v>
      </c>
      <c r="F133" s="2">
        <v>3675.66</v>
      </c>
      <c r="G133" s="3">
        <v>291.35700000000003</v>
      </c>
      <c r="H133" s="3" t="s">
        <v>176</v>
      </c>
      <c r="I133" s="3" t="s">
        <v>176</v>
      </c>
      <c r="J133" s="8" t="s">
        <v>176</v>
      </c>
      <c r="K133" s="5">
        <f t="shared" ref="K133:K135" si="72">F133/$F$133</f>
        <v>1</v>
      </c>
      <c r="L133" s="5">
        <f t="shared" ref="L133:O136" si="73">G133/$G$133</f>
        <v>1</v>
      </c>
      <c r="M133" s="5" t="e">
        <f t="shared" si="73"/>
        <v>#VALUE!</v>
      </c>
      <c r="N133" s="5" t="e">
        <f t="shared" si="73"/>
        <v>#VALUE!</v>
      </c>
      <c r="O133" s="5" t="e">
        <f t="shared" si="73"/>
        <v>#VALUE!</v>
      </c>
    </row>
    <row r="134" spans="1:15">
      <c r="A134" s="3" t="s">
        <v>132</v>
      </c>
      <c r="B134" s="47"/>
      <c r="C134" s="50"/>
      <c r="D134" s="50"/>
      <c r="E134" s="14">
        <v>2</v>
      </c>
      <c r="F134" s="2">
        <v>3538.31</v>
      </c>
      <c r="G134" s="3">
        <v>284.68799999999999</v>
      </c>
      <c r="H134" s="3">
        <v>281.29399999999998</v>
      </c>
      <c r="I134" s="3" t="s">
        <v>176</v>
      </c>
      <c r="J134" s="8" t="s">
        <v>176</v>
      </c>
      <c r="K134" s="5">
        <f t="shared" si="72"/>
        <v>0.96263256122709939</v>
      </c>
      <c r="L134" s="5">
        <f t="shared" si="73"/>
        <v>0.97711055509220635</v>
      </c>
      <c r="M134" s="5">
        <f t="shared" si="73"/>
        <v>0.96546161581839451</v>
      </c>
      <c r="N134" s="5" t="e">
        <f t="shared" si="73"/>
        <v>#VALUE!</v>
      </c>
      <c r="O134" s="5" t="e">
        <f t="shared" si="73"/>
        <v>#VALUE!</v>
      </c>
    </row>
    <row r="135" spans="1:15">
      <c r="A135" s="3" t="s">
        <v>133</v>
      </c>
      <c r="B135" s="47"/>
      <c r="C135" s="50"/>
      <c r="D135" s="50"/>
      <c r="E135" s="14">
        <v>4</v>
      </c>
      <c r="F135" s="2">
        <v>3467.13</v>
      </c>
      <c r="G135" s="3">
        <v>281.20800000000003</v>
      </c>
      <c r="H135" s="3">
        <v>277.67500000000001</v>
      </c>
      <c r="I135" s="3">
        <v>276.35700000000003</v>
      </c>
      <c r="J135" s="8" t="s">
        <v>176</v>
      </c>
      <c r="K135" s="5">
        <f t="shared" si="72"/>
        <v>0.94326733158126708</v>
      </c>
      <c r="L135" s="5">
        <f t="shared" si="73"/>
        <v>0.96516644528876949</v>
      </c>
      <c r="M135" s="5">
        <f t="shared" si="73"/>
        <v>0.95304042806591216</v>
      </c>
      <c r="N135" s="5">
        <f t="shared" si="73"/>
        <v>0.9485167680886335</v>
      </c>
      <c r="O135" s="5" t="e">
        <f t="shared" si="73"/>
        <v>#VALUE!</v>
      </c>
    </row>
    <row r="136" spans="1:15">
      <c r="A136" s="3" t="s">
        <v>134</v>
      </c>
      <c r="B136" s="47"/>
      <c r="C136" s="50"/>
      <c r="D136" s="51"/>
      <c r="E136" s="14">
        <v>8</v>
      </c>
      <c r="F136" s="2">
        <v>3457.26</v>
      </c>
      <c r="G136" s="3">
        <v>281.52100000000002</v>
      </c>
      <c r="H136" s="3">
        <v>277.964</v>
      </c>
      <c r="I136" s="3">
        <v>276.56200000000001</v>
      </c>
      <c r="J136" s="8">
        <v>275.93700000000001</v>
      </c>
      <c r="K136" s="5">
        <f>F136/$F$133</f>
        <v>0.940582099541307</v>
      </c>
      <c r="L136" s="5">
        <f>G136/$G$133</f>
        <v>0.96624072872798661</v>
      </c>
      <c r="M136" s="5">
        <f>H136/$G$133</f>
        <v>0.95403233833407119</v>
      </c>
      <c r="N136" s="5">
        <f t="shared" si="73"/>
        <v>0.94922037225808886</v>
      </c>
      <c r="O136" s="5">
        <f t="shared" si="73"/>
        <v>0.94707523759511525</v>
      </c>
    </row>
    <row r="137" spans="1:15">
      <c r="A137" s="3" t="s">
        <v>135</v>
      </c>
      <c r="B137" s="47"/>
      <c r="C137" s="50"/>
      <c r="D137" s="52">
        <v>32</v>
      </c>
      <c r="E137" s="14">
        <v>1</v>
      </c>
      <c r="F137" s="2">
        <v>7076.11</v>
      </c>
      <c r="G137" s="3">
        <v>560.99199999999996</v>
      </c>
      <c r="H137" s="3" t="s">
        <v>176</v>
      </c>
      <c r="I137" s="3" t="s">
        <v>176</v>
      </c>
      <c r="J137" s="8" t="s">
        <v>176</v>
      </c>
      <c r="K137" s="5">
        <f t="shared" ref="K137:K139" si="74">F137/$F$137</f>
        <v>1</v>
      </c>
      <c r="L137" s="5">
        <f t="shared" ref="L137:O140" si="75">G137/$G$137</f>
        <v>1</v>
      </c>
      <c r="M137" s="5" t="e">
        <f t="shared" si="75"/>
        <v>#VALUE!</v>
      </c>
      <c r="N137" s="5" t="e">
        <f t="shared" si="75"/>
        <v>#VALUE!</v>
      </c>
      <c r="O137" s="5" t="e">
        <f t="shared" si="75"/>
        <v>#VALUE!</v>
      </c>
    </row>
    <row r="138" spans="1:15">
      <c r="A138" s="3" t="s">
        <v>136</v>
      </c>
      <c r="B138" s="47"/>
      <c r="C138" s="50"/>
      <c r="D138" s="50"/>
      <c r="E138" s="14">
        <v>2</v>
      </c>
      <c r="F138" s="2">
        <v>6933.75</v>
      </c>
      <c r="G138" s="3">
        <v>554.05899999999997</v>
      </c>
      <c r="H138" s="3">
        <v>550.66</v>
      </c>
      <c r="I138" s="3" t="s">
        <v>176</v>
      </c>
      <c r="J138" s="8" t="s">
        <v>176</v>
      </c>
      <c r="K138" s="5">
        <f t="shared" si="74"/>
        <v>0.97988160161444637</v>
      </c>
      <c r="L138" s="5">
        <f t="shared" si="75"/>
        <v>0.9876415349951515</v>
      </c>
      <c r="M138" s="5">
        <f t="shared" si="75"/>
        <v>0.98158262506417204</v>
      </c>
      <c r="N138" s="5" t="e">
        <f t="shared" si="75"/>
        <v>#VALUE!</v>
      </c>
      <c r="O138" s="5" t="e">
        <f t="shared" si="75"/>
        <v>#VALUE!</v>
      </c>
    </row>
    <row r="139" spans="1:15">
      <c r="A139" s="3" t="s">
        <v>137</v>
      </c>
      <c r="B139" s="47"/>
      <c r="C139" s="50"/>
      <c r="D139" s="50"/>
      <c r="E139" s="14">
        <v>4</v>
      </c>
      <c r="F139" s="2">
        <v>6914.02</v>
      </c>
      <c r="G139" s="3">
        <v>554.66800000000001</v>
      </c>
      <c r="H139" s="3">
        <v>551.28499999999997</v>
      </c>
      <c r="I139" s="3">
        <v>549.64099999999996</v>
      </c>
      <c r="J139" s="8" t="s">
        <v>176</v>
      </c>
      <c r="K139" s="5">
        <f t="shared" si="74"/>
        <v>0.97709334648556911</v>
      </c>
      <c r="L139" s="5">
        <f t="shared" si="75"/>
        <v>0.98872711197307639</v>
      </c>
      <c r="M139" s="5">
        <f t="shared" si="75"/>
        <v>0.98269672294792088</v>
      </c>
      <c r="N139" s="5">
        <f t="shared" si="75"/>
        <v>0.97976619987450797</v>
      </c>
      <c r="O139" s="5" t="e">
        <f t="shared" si="75"/>
        <v>#VALUE!</v>
      </c>
    </row>
    <row r="140" spans="1:15">
      <c r="A140" s="3" t="s">
        <v>138</v>
      </c>
      <c r="B140" s="47"/>
      <c r="C140" s="50"/>
      <c r="D140" s="51"/>
      <c r="E140" s="14">
        <v>8</v>
      </c>
      <c r="F140" s="2">
        <v>6909.14</v>
      </c>
      <c r="G140" s="3">
        <v>555.24800000000005</v>
      </c>
      <c r="H140" s="3">
        <v>551.88400000000001</v>
      </c>
      <c r="I140" s="3">
        <v>550.28700000000003</v>
      </c>
      <c r="J140" s="8">
        <v>549.59699999999998</v>
      </c>
      <c r="K140" s="5">
        <f>F140/$F$137</f>
        <v>0.97640370203402727</v>
      </c>
      <c r="L140" s="5">
        <f>G140/$G$137</f>
        <v>0.98976099480919533</v>
      </c>
      <c r="M140" s="5">
        <f>H140/$G$137</f>
        <v>0.98376447435970571</v>
      </c>
      <c r="N140" s="5">
        <f t="shared" si="75"/>
        <v>0.98091773144715089</v>
      </c>
      <c r="O140" s="5">
        <f t="shared" si="75"/>
        <v>0.97968776738349217</v>
      </c>
    </row>
    <row r="141" spans="1:15">
      <c r="A141" s="3" t="s">
        <v>139</v>
      </c>
      <c r="B141" s="47"/>
      <c r="C141" s="50"/>
      <c r="D141" s="52">
        <v>16</v>
      </c>
      <c r="E141" s="14">
        <v>1</v>
      </c>
      <c r="F141" s="2">
        <v>13867</v>
      </c>
      <c r="G141" s="3">
        <v>1099.72</v>
      </c>
      <c r="H141" s="3" t="s">
        <v>176</v>
      </c>
      <c r="I141" s="3" t="s">
        <v>176</v>
      </c>
      <c r="J141" s="8" t="s">
        <v>176</v>
      </c>
      <c r="K141" s="5">
        <f t="shared" ref="K141:K143" si="76">F141/$F$141</f>
        <v>1</v>
      </c>
      <c r="L141" s="5">
        <f t="shared" ref="L141:O144" si="77">G141/$G$141</f>
        <v>1</v>
      </c>
      <c r="M141" s="5" t="e">
        <f t="shared" si="77"/>
        <v>#VALUE!</v>
      </c>
      <c r="N141" s="5" t="e">
        <f t="shared" si="77"/>
        <v>#VALUE!</v>
      </c>
      <c r="O141" s="5" t="e">
        <f t="shared" si="77"/>
        <v>#VALUE!</v>
      </c>
    </row>
    <row r="142" spans="1:15">
      <c r="A142" s="3" t="s">
        <v>140</v>
      </c>
      <c r="B142" s="47"/>
      <c r="C142" s="50"/>
      <c r="D142" s="50"/>
      <c r="E142" s="14">
        <v>2</v>
      </c>
      <c r="F142" s="2">
        <v>13827.5</v>
      </c>
      <c r="G142" s="3">
        <v>1100.95</v>
      </c>
      <c r="H142" s="3">
        <v>1097.5</v>
      </c>
      <c r="I142" s="3" t="s">
        <v>176</v>
      </c>
      <c r="J142" s="8" t="s">
        <v>176</v>
      </c>
      <c r="K142" s="5">
        <f t="shared" si="76"/>
        <v>0.99715151078099085</v>
      </c>
      <c r="L142" s="5">
        <f t="shared" si="77"/>
        <v>1.0011184665187502</v>
      </c>
      <c r="M142" s="5">
        <f t="shared" si="77"/>
        <v>0.99798130433201171</v>
      </c>
      <c r="N142" s="5" t="e">
        <f t="shared" si="77"/>
        <v>#VALUE!</v>
      </c>
      <c r="O142" s="5" t="e">
        <f t="shared" si="77"/>
        <v>#VALUE!</v>
      </c>
    </row>
    <row r="143" spans="1:15">
      <c r="A143" s="3" t="s">
        <v>141</v>
      </c>
      <c r="B143" s="47"/>
      <c r="C143" s="50"/>
      <c r="D143" s="50"/>
      <c r="E143" s="14">
        <v>4</v>
      </c>
      <c r="F143" s="2">
        <v>13817.8</v>
      </c>
      <c r="G143" s="3">
        <v>1102.1199999999999</v>
      </c>
      <c r="H143" s="3">
        <v>1098.74</v>
      </c>
      <c r="I143" s="3">
        <v>1097.23</v>
      </c>
      <c r="J143" s="8" t="s">
        <v>176</v>
      </c>
      <c r="K143" s="5">
        <f t="shared" si="76"/>
        <v>0.99645200836518344</v>
      </c>
      <c r="L143" s="5">
        <f t="shared" si="77"/>
        <v>1.0021823736951223</v>
      </c>
      <c r="M143" s="5">
        <f t="shared" si="77"/>
        <v>0.99910886407449162</v>
      </c>
      <c r="N143" s="5">
        <f t="shared" si="77"/>
        <v>0.99773578729131052</v>
      </c>
      <c r="O143" s="5" t="e">
        <f t="shared" si="77"/>
        <v>#VALUE!</v>
      </c>
    </row>
    <row r="144" spans="1:15" ht="17.25" thickBot="1">
      <c r="A144" s="3" t="s">
        <v>142</v>
      </c>
      <c r="B144" s="47"/>
      <c r="C144" s="51"/>
      <c r="D144" s="53"/>
      <c r="E144" s="14">
        <v>8</v>
      </c>
      <c r="F144" s="2">
        <v>13814.2</v>
      </c>
      <c r="G144" s="3">
        <v>1102.8</v>
      </c>
      <c r="H144" s="3">
        <v>1099.42</v>
      </c>
      <c r="I144" s="3">
        <v>1098.08</v>
      </c>
      <c r="J144" s="8">
        <v>1097.21</v>
      </c>
      <c r="K144" s="5">
        <f>F144/$F$141</f>
        <v>0.99619239922117264</v>
      </c>
      <c r="L144" s="5">
        <f>G144/$G$141</f>
        <v>1.0028007129087404</v>
      </c>
      <c r="M144" s="5">
        <f>H144/$G$141</f>
        <v>0.99972720328810971</v>
      </c>
      <c r="N144" s="5">
        <f t="shared" si="77"/>
        <v>0.99850871130833296</v>
      </c>
      <c r="O144" s="5">
        <f t="shared" si="77"/>
        <v>0.99771760084385119</v>
      </c>
    </row>
    <row r="145" spans="1:15">
      <c r="A145" s="3" t="s">
        <v>143</v>
      </c>
      <c r="B145" s="47"/>
      <c r="C145" s="52">
        <v>20</v>
      </c>
      <c r="D145" s="52">
        <v>256</v>
      </c>
      <c r="E145" s="14">
        <v>1</v>
      </c>
      <c r="F145" s="2">
        <v>4529.3900000000003</v>
      </c>
      <c r="G145" s="3">
        <v>357.36599999999999</v>
      </c>
      <c r="H145" s="3" t="s">
        <v>176</v>
      </c>
      <c r="I145" s="3" t="s">
        <v>176</v>
      </c>
      <c r="J145" s="8" t="s">
        <v>176</v>
      </c>
      <c r="K145" s="5">
        <f t="shared" ref="K145:K147" si="78">F145/$F$145</f>
        <v>1</v>
      </c>
      <c r="L145" s="5">
        <f t="shared" ref="L145:O148" si="79">G145/$G$145</f>
        <v>1</v>
      </c>
      <c r="M145" s="5" t="e">
        <f t="shared" si="79"/>
        <v>#VALUE!</v>
      </c>
      <c r="N145" s="5" t="e">
        <f t="shared" si="79"/>
        <v>#VALUE!</v>
      </c>
      <c r="O145" s="5" t="e">
        <f t="shared" si="79"/>
        <v>#VALUE!</v>
      </c>
    </row>
    <row r="146" spans="1:15">
      <c r="A146" s="3" t="s">
        <v>144</v>
      </c>
      <c r="B146" s="47"/>
      <c r="C146" s="50"/>
      <c r="D146" s="50"/>
      <c r="E146" s="14">
        <v>2</v>
      </c>
      <c r="F146" s="2">
        <v>3961.11</v>
      </c>
      <c r="G146" s="3">
        <v>330.10899999999998</v>
      </c>
      <c r="H146" s="3">
        <v>315.072</v>
      </c>
      <c r="I146" s="3" t="s">
        <v>176</v>
      </c>
      <c r="J146" s="8" t="s">
        <v>176</v>
      </c>
      <c r="K146" s="5">
        <f t="shared" si="78"/>
        <v>0.87453498153172937</v>
      </c>
      <c r="L146" s="5">
        <f t="shared" si="79"/>
        <v>0.92372805471141628</v>
      </c>
      <c r="M146" s="5">
        <f t="shared" si="79"/>
        <v>0.88165074461476478</v>
      </c>
      <c r="N146" s="5" t="e">
        <f t="shared" si="79"/>
        <v>#VALUE!</v>
      </c>
      <c r="O146" s="5" t="e">
        <f t="shared" si="79"/>
        <v>#VALUE!</v>
      </c>
    </row>
    <row r="147" spans="1:15">
      <c r="A147" s="3" t="s">
        <v>145</v>
      </c>
      <c r="B147" s="47"/>
      <c r="C147" s="50"/>
      <c r="D147" s="50"/>
      <c r="E147" s="14">
        <v>4</v>
      </c>
      <c r="F147" s="2">
        <v>3676.04</v>
      </c>
      <c r="G147" s="3">
        <v>316.42899999999997</v>
      </c>
      <c r="H147" s="3">
        <v>301.09800000000001</v>
      </c>
      <c r="I147" s="3">
        <v>294.28500000000003</v>
      </c>
      <c r="J147" s="8" t="s">
        <v>176</v>
      </c>
      <c r="K147" s="5">
        <f t="shared" si="78"/>
        <v>0.81159714663563964</v>
      </c>
      <c r="L147" s="5">
        <f t="shared" si="79"/>
        <v>0.88544797210702753</v>
      </c>
      <c r="M147" s="5">
        <f t="shared" si="79"/>
        <v>0.84254797602457987</v>
      </c>
      <c r="N147" s="5">
        <f t="shared" si="79"/>
        <v>0.82348348751699951</v>
      </c>
      <c r="O147" s="5" t="e">
        <f t="shared" si="79"/>
        <v>#VALUE!</v>
      </c>
    </row>
    <row r="148" spans="1:15">
      <c r="A148" s="3" t="s">
        <v>146</v>
      </c>
      <c r="B148" s="47"/>
      <c r="C148" s="50"/>
      <c r="D148" s="51"/>
      <c r="E148" s="14">
        <v>8</v>
      </c>
      <c r="F148" s="2">
        <v>3538.5</v>
      </c>
      <c r="G148" s="3">
        <v>309.70299999999997</v>
      </c>
      <c r="H148" s="3">
        <v>294.74</v>
      </c>
      <c r="I148" s="3">
        <v>287.678</v>
      </c>
      <c r="J148" s="8">
        <v>284.209</v>
      </c>
      <c r="K148" s="5">
        <f>F148/$F$145</f>
        <v>0.78123102669454381</v>
      </c>
      <c r="L148" s="5">
        <f>G148/$G$145</f>
        <v>0.86662693149320302</v>
      </c>
      <c r="M148" s="5">
        <f>H148/$G$145</f>
        <v>0.82475669201882673</v>
      </c>
      <c r="N148" s="5">
        <f t="shared" si="79"/>
        <v>0.80499543884980662</v>
      </c>
      <c r="O148" s="5">
        <f t="shared" si="79"/>
        <v>0.79528830386774352</v>
      </c>
    </row>
    <row r="149" spans="1:15">
      <c r="A149" s="3" t="s">
        <v>147</v>
      </c>
      <c r="B149" s="47"/>
      <c r="C149" s="50"/>
      <c r="D149" s="52">
        <v>128</v>
      </c>
      <c r="E149" s="14">
        <v>1</v>
      </c>
      <c r="F149" s="2">
        <v>7921.73</v>
      </c>
      <c r="G149" s="3">
        <v>626.85500000000002</v>
      </c>
      <c r="H149" s="3" t="s">
        <v>176</v>
      </c>
      <c r="I149" s="3" t="s">
        <v>176</v>
      </c>
      <c r="J149" s="8" t="s">
        <v>176</v>
      </c>
      <c r="K149" s="5">
        <f t="shared" ref="K149:K151" si="80">F149/$F$149</f>
        <v>1</v>
      </c>
      <c r="L149" s="5">
        <f t="shared" ref="L149:O152" si="81">G149/$G$149</f>
        <v>1</v>
      </c>
      <c r="M149" s="5" t="e">
        <f t="shared" si="81"/>
        <v>#VALUE!</v>
      </c>
      <c r="N149" s="5" t="e">
        <f t="shared" si="81"/>
        <v>#VALUE!</v>
      </c>
      <c r="O149" s="5" t="e">
        <f t="shared" si="81"/>
        <v>#VALUE!</v>
      </c>
    </row>
    <row r="150" spans="1:15">
      <c r="A150" s="3" t="s">
        <v>148</v>
      </c>
      <c r="B150" s="47"/>
      <c r="C150" s="50"/>
      <c r="D150" s="50"/>
      <c r="E150" s="14">
        <v>2</v>
      </c>
      <c r="F150" s="2">
        <v>7351.58</v>
      </c>
      <c r="G150" s="3">
        <v>599.46699999999998</v>
      </c>
      <c r="H150" s="3">
        <v>584.36599999999999</v>
      </c>
      <c r="I150" s="3" t="s">
        <v>176</v>
      </c>
      <c r="J150" s="8" t="s">
        <v>176</v>
      </c>
      <c r="K150" s="5">
        <f t="shared" si="80"/>
        <v>0.92802708499279829</v>
      </c>
      <c r="L150" s="5">
        <f t="shared" si="81"/>
        <v>0.95630887525823349</v>
      </c>
      <c r="M150" s="5">
        <f t="shared" si="81"/>
        <v>0.93221877467675929</v>
      </c>
      <c r="N150" s="5" t="e">
        <f t="shared" si="81"/>
        <v>#VALUE!</v>
      </c>
      <c r="O150" s="5" t="e">
        <f t="shared" si="81"/>
        <v>#VALUE!</v>
      </c>
    </row>
    <row r="151" spans="1:15">
      <c r="A151" s="3" t="s">
        <v>149</v>
      </c>
      <c r="B151" s="47"/>
      <c r="C151" s="50"/>
      <c r="D151" s="50"/>
      <c r="E151" s="14">
        <v>4</v>
      </c>
      <c r="F151" s="2">
        <v>7076.49</v>
      </c>
      <c r="G151" s="3">
        <v>586.029</v>
      </c>
      <c r="H151" s="3">
        <v>570.702</v>
      </c>
      <c r="I151" s="3">
        <v>563.92899999999997</v>
      </c>
      <c r="J151" s="8" t="s">
        <v>176</v>
      </c>
      <c r="K151" s="5">
        <f t="shared" si="80"/>
        <v>0.89330108448533341</v>
      </c>
      <c r="L151" s="5">
        <f t="shared" si="81"/>
        <v>0.93487170079204918</v>
      </c>
      <c r="M151" s="5">
        <f t="shared" si="81"/>
        <v>0.91042107026345798</v>
      </c>
      <c r="N151" s="5">
        <f t="shared" si="81"/>
        <v>0.89961633870671842</v>
      </c>
      <c r="O151" s="5" t="e">
        <f t="shared" si="81"/>
        <v>#VALUE!</v>
      </c>
    </row>
    <row r="152" spans="1:15">
      <c r="A152" s="3" t="s">
        <v>150</v>
      </c>
      <c r="B152" s="47"/>
      <c r="C152" s="50"/>
      <c r="D152" s="51"/>
      <c r="E152" s="14">
        <v>8</v>
      </c>
      <c r="F152" s="2">
        <v>6933.94</v>
      </c>
      <c r="G152" s="3">
        <v>579.06399999999996</v>
      </c>
      <c r="H152" s="3">
        <v>564.11199999999997</v>
      </c>
      <c r="I152" s="3">
        <v>557.03700000000003</v>
      </c>
      <c r="J152" s="8">
        <v>553.57899999999995</v>
      </c>
      <c r="K152" s="5">
        <f>F152/$F$149</f>
        <v>0.87530627779538051</v>
      </c>
      <c r="L152" s="5">
        <f>G152/$G$149</f>
        <v>0.92376067830678543</v>
      </c>
      <c r="M152" s="5">
        <f>H152/$G$149</f>
        <v>0.89990827224796799</v>
      </c>
      <c r="N152" s="5">
        <f t="shared" si="81"/>
        <v>0.88862177058490399</v>
      </c>
      <c r="O152" s="5">
        <f t="shared" si="81"/>
        <v>0.88310534334096391</v>
      </c>
    </row>
    <row r="153" spans="1:15">
      <c r="A153" s="3" t="s">
        <v>151</v>
      </c>
      <c r="B153" s="47"/>
      <c r="C153" s="50"/>
      <c r="D153" s="52">
        <v>64</v>
      </c>
      <c r="E153" s="14">
        <v>1</v>
      </c>
      <c r="F153" s="2">
        <v>14702.7</v>
      </c>
      <c r="G153" s="3">
        <v>1165.43</v>
      </c>
      <c r="H153" s="3" t="s">
        <v>176</v>
      </c>
      <c r="I153" s="3" t="s">
        <v>176</v>
      </c>
      <c r="J153" s="8" t="s">
        <v>176</v>
      </c>
      <c r="K153" s="5">
        <f t="shared" ref="K153:K155" si="82">F153/$F$153</f>
        <v>1</v>
      </c>
      <c r="L153" s="5">
        <f t="shared" ref="L153:O156" si="83">G153/$G$153</f>
        <v>1</v>
      </c>
      <c r="M153" s="5" t="e">
        <f t="shared" si="83"/>
        <v>#VALUE!</v>
      </c>
      <c r="N153" s="5" t="e">
        <f t="shared" si="83"/>
        <v>#VALUE!</v>
      </c>
      <c r="O153" s="5" t="e">
        <f t="shared" si="83"/>
        <v>#VALUE!</v>
      </c>
    </row>
    <row r="154" spans="1:15">
      <c r="A154" s="3" t="s">
        <v>152</v>
      </c>
      <c r="B154" s="47"/>
      <c r="C154" s="50"/>
      <c r="D154" s="50"/>
      <c r="E154" s="14">
        <v>2</v>
      </c>
      <c r="F154" s="2">
        <v>14152.5</v>
      </c>
      <c r="G154" s="3">
        <v>1138.68</v>
      </c>
      <c r="H154" s="3">
        <v>1123.6099999999999</v>
      </c>
      <c r="I154" s="3" t="s">
        <v>176</v>
      </c>
      <c r="J154" s="8" t="s">
        <v>176</v>
      </c>
      <c r="K154" s="5">
        <f t="shared" si="82"/>
        <v>0.96257830194454075</v>
      </c>
      <c r="L154" s="5">
        <f t="shared" si="83"/>
        <v>0.97704709849583415</v>
      </c>
      <c r="M154" s="5">
        <f t="shared" si="83"/>
        <v>0.96411624893816006</v>
      </c>
      <c r="N154" s="5" t="e">
        <f t="shared" si="83"/>
        <v>#VALUE!</v>
      </c>
      <c r="O154" s="5" t="e">
        <f t="shared" si="83"/>
        <v>#VALUE!</v>
      </c>
    </row>
    <row r="155" spans="1:15">
      <c r="A155" s="3" t="s">
        <v>153</v>
      </c>
      <c r="B155" s="47"/>
      <c r="C155" s="50"/>
      <c r="D155" s="50"/>
      <c r="E155" s="14">
        <v>4</v>
      </c>
      <c r="F155" s="2">
        <v>13867.4</v>
      </c>
      <c r="G155" s="3">
        <v>1124.79</v>
      </c>
      <c r="H155" s="3">
        <v>1109.42</v>
      </c>
      <c r="I155" s="3">
        <v>1102.6600000000001</v>
      </c>
      <c r="J155" s="8" t="s">
        <v>176</v>
      </c>
      <c r="K155" s="5">
        <f t="shared" si="82"/>
        <v>0.9431873057329605</v>
      </c>
      <c r="L155" s="5">
        <f t="shared" si="83"/>
        <v>0.96512875076152138</v>
      </c>
      <c r="M155" s="5">
        <f t="shared" si="83"/>
        <v>0.95194048548604382</v>
      </c>
      <c r="N155" s="5">
        <f t="shared" si="83"/>
        <v>0.94614005131153311</v>
      </c>
      <c r="O155" s="5" t="e">
        <f t="shared" si="83"/>
        <v>#VALUE!</v>
      </c>
    </row>
    <row r="156" spans="1:15">
      <c r="A156" s="3" t="s">
        <v>154</v>
      </c>
      <c r="B156" s="47"/>
      <c r="C156" s="50"/>
      <c r="D156" s="51"/>
      <c r="E156" s="14">
        <v>8</v>
      </c>
      <c r="F156" s="2">
        <v>13827.7</v>
      </c>
      <c r="G156" s="3">
        <v>1125.93</v>
      </c>
      <c r="H156" s="3">
        <v>1110.56</v>
      </c>
      <c r="I156" s="3">
        <v>1103.6600000000001</v>
      </c>
      <c r="J156" s="8">
        <v>1100.3699999999999</v>
      </c>
      <c r="K156" s="5">
        <f>F156/$F$153</f>
        <v>0.94048712141307378</v>
      </c>
      <c r="L156" s="5">
        <f>G156/$G$153</f>
        <v>0.96610693048917562</v>
      </c>
      <c r="M156" s="5">
        <f>H156/$G$153</f>
        <v>0.95291866521369784</v>
      </c>
      <c r="N156" s="5">
        <f t="shared" si="83"/>
        <v>0.94699810370421222</v>
      </c>
      <c r="O156" s="5">
        <f t="shared" si="83"/>
        <v>0.94417511133229781</v>
      </c>
    </row>
    <row r="157" spans="1:15">
      <c r="A157" s="3" t="s">
        <v>155</v>
      </c>
      <c r="B157" s="47"/>
      <c r="C157" s="50"/>
      <c r="D157" s="52">
        <v>32</v>
      </c>
      <c r="E157" s="14">
        <v>1</v>
      </c>
      <c r="F157" s="2">
        <v>28304.5</v>
      </c>
      <c r="G157" s="3">
        <v>2243.9699999999998</v>
      </c>
      <c r="H157" s="3" t="s">
        <v>176</v>
      </c>
      <c r="I157" s="3" t="s">
        <v>176</v>
      </c>
      <c r="J157" s="8" t="s">
        <v>176</v>
      </c>
      <c r="K157" s="5">
        <f t="shared" ref="K157:K159" si="84">F157/$F$157</f>
        <v>1</v>
      </c>
      <c r="L157" s="5">
        <f t="shared" ref="L157:O160" si="85">G157/$G$157</f>
        <v>1</v>
      </c>
      <c r="M157" s="5" t="e">
        <f t="shared" si="85"/>
        <v>#VALUE!</v>
      </c>
      <c r="N157" s="5" t="e">
        <f t="shared" si="85"/>
        <v>#VALUE!</v>
      </c>
      <c r="O157" s="5" t="e">
        <f t="shared" si="85"/>
        <v>#VALUE!</v>
      </c>
    </row>
    <row r="158" spans="1:15">
      <c r="A158" s="3" t="s">
        <v>156</v>
      </c>
      <c r="B158" s="47"/>
      <c r="C158" s="50"/>
      <c r="D158" s="50"/>
      <c r="E158" s="14">
        <v>2</v>
      </c>
      <c r="F158" s="2">
        <v>27734.3</v>
      </c>
      <c r="G158" s="3">
        <v>2216.16</v>
      </c>
      <c r="H158" s="3">
        <v>2201.0700000000002</v>
      </c>
      <c r="I158" s="3" t="s">
        <v>176</v>
      </c>
      <c r="J158" s="8" t="s">
        <v>176</v>
      </c>
      <c r="K158" s="5">
        <f t="shared" si="84"/>
        <v>0.97985479340740866</v>
      </c>
      <c r="L158" s="5">
        <f t="shared" si="85"/>
        <v>0.98760678618698117</v>
      </c>
      <c r="M158" s="5">
        <f t="shared" si="85"/>
        <v>0.98088209735424281</v>
      </c>
      <c r="N158" s="5" t="e">
        <f t="shared" si="85"/>
        <v>#VALUE!</v>
      </c>
      <c r="O158" s="5" t="e">
        <f t="shared" si="85"/>
        <v>#VALUE!</v>
      </c>
    </row>
    <row r="159" spans="1:15">
      <c r="A159" s="3" t="s">
        <v>157</v>
      </c>
      <c r="B159" s="47"/>
      <c r="C159" s="50"/>
      <c r="D159" s="50"/>
      <c r="E159" s="14">
        <v>4</v>
      </c>
      <c r="F159" s="2">
        <v>27654.9</v>
      </c>
      <c r="G159" s="3">
        <v>2218.5100000000002</v>
      </c>
      <c r="H159" s="3">
        <v>2203.4499999999998</v>
      </c>
      <c r="I159" s="3">
        <v>2196.09</v>
      </c>
      <c r="J159" s="8" t="s">
        <v>176</v>
      </c>
      <c r="K159" s="5">
        <f t="shared" si="84"/>
        <v>0.9770495857549153</v>
      </c>
      <c r="L159" s="5">
        <f t="shared" si="85"/>
        <v>0.988654037264313</v>
      </c>
      <c r="M159" s="5">
        <f t="shared" si="85"/>
        <v>0.98194271759426377</v>
      </c>
      <c r="N159" s="5">
        <f t="shared" si="85"/>
        <v>0.97866281634781227</v>
      </c>
      <c r="O159" s="5" t="e">
        <f t="shared" si="85"/>
        <v>#VALUE!</v>
      </c>
    </row>
    <row r="160" spans="1:15">
      <c r="A160" s="3" t="s">
        <v>158</v>
      </c>
      <c r="B160" s="47"/>
      <c r="C160" s="50"/>
      <c r="D160" s="51"/>
      <c r="E160" s="14">
        <v>8</v>
      </c>
      <c r="F160" s="2">
        <v>27635.3</v>
      </c>
      <c r="G160" s="3">
        <v>2221.2800000000002</v>
      </c>
      <c r="H160" s="3">
        <v>2206.25</v>
      </c>
      <c r="I160" s="3">
        <v>2198.92</v>
      </c>
      <c r="J160" s="8">
        <v>2195.4299999999998</v>
      </c>
      <c r="K160" s="5">
        <f>F160/$F$157</f>
        <v>0.97635711635958944</v>
      </c>
      <c r="L160" s="5">
        <f>G160/$G$157</f>
        <v>0.98988845661929548</v>
      </c>
      <c r="M160" s="5">
        <f>H160/$G$157</f>
        <v>0.98319050611193559</v>
      </c>
      <c r="N160" s="5">
        <f t="shared" si="85"/>
        <v>0.97992397402817344</v>
      </c>
      <c r="O160" s="5">
        <f t="shared" si="85"/>
        <v>0.97836869476864663</v>
      </c>
    </row>
    <row r="161" spans="1:15">
      <c r="A161" s="3" t="s">
        <v>159</v>
      </c>
      <c r="B161" s="47"/>
      <c r="C161" s="50"/>
      <c r="D161" s="52">
        <v>16</v>
      </c>
      <c r="E161" s="14">
        <v>1</v>
      </c>
      <c r="F161" s="2">
        <v>55468</v>
      </c>
      <c r="G161" s="3">
        <v>4398.8999999999996</v>
      </c>
      <c r="H161" s="3" t="s">
        <v>176</v>
      </c>
      <c r="I161" s="3" t="s">
        <v>176</v>
      </c>
      <c r="J161" s="8" t="s">
        <v>176</v>
      </c>
      <c r="K161" s="5">
        <f t="shared" ref="K161:K163" si="86">F161/$F$161</f>
        <v>1</v>
      </c>
      <c r="L161" s="5">
        <f t="shared" ref="L161:O164" si="87">G161/$G$161</f>
        <v>1</v>
      </c>
      <c r="M161" s="5" t="e">
        <f t="shared" si="87"/>
        <v>#VALUE!</v>
      </c>
      <c r="N161" s="5" t="e">
        <f t="shared" si="87"/>
        <v>#VALUE!</v>
      </c>
      <c r="O161" s="5" t="e">
        <f t="shared" si="87"/>
        <v>#VALUE!</v>
      </c>
    </row>
    <row r="162" spans="1:15">
      <c r="A162" s="3" t="s">
        <v>160</v>
      </c>
      <c r="B162" s="47"/>
      <c r="C162" s="50"/>
      <c r="D162" s="50"/>
      <c r="E162" s="14">
        <v>2</v>
      </c>
      <c r="F162" s="2">
        <v>55309.4</v>
      </c>
      <c r="G162" s="3">
        <v>4403.6099999999997</v>
      </c>
      <c r="H162" s="3">
        <v>4388.47</v>
      </c>
      <c r="I162" s="3" t="s">
        <v>176</v>
      </c>
      <c r="J162" s="8" t="s">
        <v>176</v>
      </c>
      <c r="K162" s="5">
        <f t="shared" si="86"/>
        <v>0.9971406937333237</v>
      </c>
      <c r="L162" s="5">
        <f t="shared" si="87"/>
        <v>1.0010707222260111</v>
      </c>
      <c r="M162" s="5">
        <f t="shared" si="87"/>
        <v>0.99762895269271878</v>
      </c>
      <c r="N162" s="5" t="e">
        <f t="shared" si="87"/>
        <v>#VALUE!</v>
      </c>
      <c r="O162" s="5" t="e">
        <f t="shared" si="87"/>
        <v>#VALUE!</v>
      </c>
    </row>
    <row r="163" spans="1:15">
      <c r="A163" s="3" t="s">
        <v>161</v>
      </c>
      <c r="B163" s="47"/>
      <c r="C163" s="50"/>
      <c r="D163" s="50"/>
      <c r="E163" s="14">
        <v>4</v>
      </c>
      <c r="F163" s="2">
        <v>55270</v>
      </c>
      <c r="G163" s="3">
        <v>4409.16</v>
      </c>
      <c r="H163" s="3">
        <v>4394.08</v>
      </c>
      <c r="I163" s="3">
        <v>4386.74</v>
      </c>
      <c r="J163" s="8" t="s">
        <v>176</v>
      </c>
      <c r="K163" s="5">
        <f t="shared" si="86"/>
        <v>0.99643037426984926</v>
      </c>
      <c r="L163" s="5">
        <f t="shared" si="87"/>
        <v>1.0023324012821389</v>
      </c>
      <c r="M163" s="5">
        <f t="shared" si="87"/>
        <v>0.99890427152242611</v>
      </c>
      <c r="N163" s="5">
        <f t="shared" si="87"/>
        <v>0.99723567255450229</v>
      </c>
      <c r="O163" s="5" t="e">
        <f t="shared" si="87"/>
        <v>#VALUE!</v>
      </c>
    </row>
    <row r="164" spans="1:15" ht="17.25" thickBot="1">
      <c r="A164" s="4" t="s">
        <v>162</v>
      </c>
      <c r="B164" s="48"/>
      <c r="C164" s="53"/>
      <c r="D164" s="53"/>
      <c r="E164" s="15">
        <v>8</v>
      </c>
      <c r="F164" s="27">
        <v>55255.4</v>
      </c>
      <c r="G164" s="4">
        <v>4412.2700000000004</v>
      </c>
      <c r="H164" s="4">
        <v>4397.1899999999996</v>
      </c>
      <c r="I164" s="4">
        <v>4390.1499999999996</v>
      </c>
      <c r="J164" s="28">
        <v>4386.28</v>
      </c>
      <c r="K164" s="5">
        <f>F164/$F$161</f>
        <v>0.9961671594432826</v>
      </c>
      <c r="L164" s="5">
        <f>G164/$G$161</f>
        <v>1.0030393962126898</v>
      </c>
      <c r="M164" s="5">
        <f>H164/$G$161</f>
        <v>0.99961126645297682</v>
      </c>
      <c r="N164" s="5">
        <f t="shared" si="87"/>
        <v>0.99801086635295189</v>
      </c>
      <c r="O164" s="5">
        <f t="shared" si="87"/>
        <v>0.99713110095705748</v>
      </c>
    </row>
    <row r="165" spans="1:15">
      <c r="J165" s="29" t="s">
        <v>189</v>
      </c>
      <c r="K165" s="5">
        <f>SUM(K5,K9,K13,K17,K21,K25,K29,K33,K37,K41,K45,K49,K53,K57,K61,K65,K69,K73,K77,K81,K85,K89,K93,K97,K101,K105,K109,K113,K117,K121,K125,K129,K133,K137,K141,K145,K149,K153,K157,K161)/40</f>
        <v>1</v>
      </c>
      <c r="L165" s="5">
        <f>SUM(L5,L9,L13,L17,L21,L25,L29,L33,L37,L41,L45,L49,L53,L57,L61,L65,L69,L73,L77,L81,L85,L89,L93,L97,L101,L105,L109,L113,L117,L121,L125,L129,L133,L137,L141,L145,L149,L153,L157,L161)/40</f>
        <v>1</v>
      </c>
      <c r="M165" s="5" t="e">
        <f>SUM(M5,M9,M13,M17,M21,M25,M29,M33,M37,M41,M45,M49,M53,M57,M61,M65,M69,M73,M77,M81,M85,M89,M93,M97,M101,M105,M109,M113,M117,M121,M125,M129,M133,M137,M141,M145,M149,M153,M157,M161)/40</f>
        <v>#VALUE!</v>
      </c>
      <c r="N165" s="5" t="e">
        <f t="shared" ref="N165:O165" si="88">SUM(N5,N9,N13,N17,N21,N25,N29,N33,N37,N41,N45,N49,N53,N57,N61,N65,N69,N73,N77,N81,N85,N89,N93,N97,N101,N105,N109,N113,N117,N121,N125,N129,N133,N137,N141,N145,N149,N153,N157,N161)/40</f>
        <v>#VALUE!</v>
      </c>
      <c r="O165" s="5" t="e">
        <f t="shared" si="88"/>
        <v>#VALUE!</v>
      </c>
    </row>
    <row r="166" spans="1:15">
      <c r="K166" s="5">
        <f t="shared" ref="K166:O168" si="89">SUM(K6,K10,K14,K18,K22,K26,K30,K34,K38,K42,K46,K50,K54,K58,K62,K66,K70,K74,K78,K82,K86,K90,K94,K98,K102,K106,K110,K114,K118,K122,K126,K130,K134,K138,K142,K146,K150,K154,K158,K162)/40</f>
        <v>0.95533895362566579</v>
      </c>
      <c r="L166" s="5">
        <f t="shared" si="89"/>
        <v>0.98657518501719177</v>
      </c>
      <c r="M166" s="5">
        <f t="shared" si="89"/>
        <v>0.96236588199180917</v>
      </c>
      <c r="N166" s="5" t="e">
        <f t="shared" si="89"/>
        <v>#VALUE!</v>
      </c>
      <c r="O166" s="5" t="e">
        <f t="shared" si="89"/>
        <v>#VALUE!</v>
      </c>
    </row>
    <row r="167" spans="1:15">
      <c r="K167" s="5">
        <f t="shared" si="89"/>
        <v>0.93042554227250651</v>
      </c>
      <c r="L167" s="5">
        <f t="shared" si="89"/>
        <v>0.97863946196997065</v>
      </c>
      <c r="M167" s="5">
        <f t="shared" si="89"/>
        <v>0.95370900015463911</v>
      </c>
      <c r="N167" s="5">
        <f t="shared" si="89"/>
        <v>0.94189618817028786</v>
      </c>
      <c r="O167" s="5" t="e">
        <f t="shared" si="89"/>
        <v>#VALUE!</v>
      </c>
    </row>
    <row r="168" spans="1:15">
      <c r="K168" s="5">
        <f>SUM(K8,K12,K16,K20,K24,K28,K32,K36,K40,K44,K48,K52,K56,K60,K64,K68,K72,K76,K80,K84,K88,K92,K96,K100,K104,K108,K112,K116,K120,K124,K128,K132,K136,K140,K144,K148,K152,K156,K160,K164)/40</f>
        <v>0.9168723910966653</v>
      </c>
      <c r="L168" s="5">
        <f t="shared" si="89"/>
        <v>0.97238562921218819</v>
      </c>
      <c r="M168" s="5">
        <f t="shared" si="89"/>
        <v>0.94768138776255451</v>
      </c>
      <c r="N168" s="5">
        <f t="shared" si="89"/>
        <v>0.93658902162515911</v>
      </c>
      <c r="O168" s="5">
        <f t="shared" si="89"/>
        <v>0.93177251871835265</v>
      </c>
    </row>
    <row r="169" spans="1:15">
      <c r="J169" s="5" t="s">
        <v>190</v>
      </c>
      <c r="L169" s="5">
        <f>(MAX(L5:L164))</f>
        <v>1.111697586234311</v>
      </c>
      <c r="M169" s="5">
        <v>1.022436994251622</v>
      </c>
    </row>
  </sheetData>
  <mergeCells count="54">
    <mergeCell ref="K2:T2"/>
    <mergeCell ref="P3:T3"/>
    <mergeCell ref="B45:B84"/>
    <mergeCell ref="C45:C64"/>
    <mergeCell ref="D45:D48"/>
    <mergeCell ref="D49:D52"/>
    <mergeCell ref="D53:D56"/>
    <mergeCell ref="D57:D60"/>
    <mergeCell ref="D61:D64"/>
    <mergeCell ref="C65:C84"/>
    <mergeCell ref="D65:D68"/>
    <mergeCell ref="D69:D72"/>
    <mergeCell ref="D73:D76"/>
    <mergeCell ref="D77:D80"/>
    <mergeCell ref="D81:D84"/>
    <mergeCell ref="B5:B44"/>
    <mergeCell ref="C5:C24"/>
    <mergeCell ref="D5:D8"/>
    <mergeCell ref="D9:D12"/>
    <mergeCell ref="D13:D16"/>
    <mergeCell ref="D17:D20"/>
    <mergeCell ref="D21:D24"/>
    <mergeCell ref="C25:C44"/>
    <mergeCell ref="D25:D28"/>
    <mergeCell ref="D29:D32"/>
    <mergeCell ref="D33:D36"/>
    <mergeCell ref="D37:D40"/>
    <mergeCell ref="D41:D44"/>
    <mergeCell ref="B125:B164"/>
    <mergeCell ref="C125:C144"/>
    <mergeCell ref="D125:D128"/>
    <mergeCell ref="D129:D132"/>
    <mergeCell ref="D133:D136"/>
    <mergeCell ref="D137:D140"/>
    <mergeCell ref="D141:D144"/>
    <mergeCell ref="C145:C164"/>
    <mergeCell ref="D145:D148"/>
    <mergeCell ref="D149:D152"/>
    <mergeCell ref="D153:D156"/>
    <mergeCell ref="D157:D160"/>
    <mergeCell ref="D161:D164"/>
    <mergeCell ref="B85:B124"/>
    <mergeCell ref="C85:C104"/>
    <mergeCell ref="D85:D88"/>
    <mergeCell ref="D89:D92"/>
    <mergeCell ref="D93:D96"/>
    <mergeCell ref="D97:D100"/>
    <mergeCell ref="D101:D104"/>
    <mergeCell ref="C105:C124"/>
    <mergeCell ref="D105:D108"/>
    <mergeCell ref="D109:D112"/>
    <mergeCell ref="D113:D116"/>
    <mergeCell ref="D117:D120"/>
    <mergeCell ref="D121:D124"/>
  </mergeCells>
  <phoneticPr fontId="1" type="noConversion"/>
  <conditionalFormatting sqref="Q5:T128 K5:P168">
    <cfRule type="cellIs" dxfId="4" priority="3" operator="greaterThan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T169"/>
  <sheetViews>
    <sheetView zoomScale="70" zoomScaleNormal="70" workbookViewId="0">
      <selection activeCell="P1" sqref="P1:P1048576"/>
    </sheetView>
  </sheetViews>
  <sheetFormatPr defaultRowHeight="16.5"/>
  <cols>
    <col min="1" max="1" width="10.625" style="30" bestFit="1" customWidth="1"/>
    <col min="2" max="2" width="18" style="30" bestFit="1" customWidth="1"/>
    <col min="3" max="3" width="19.5" style="30" bestFit="1" customWidth="1"/>
    <col min="4" max="5" width="9" style="30"/>
    <col min="6" max="6" width="21.875" style="30" bestFit="1" customWidth="1"/>
    <col min="7" max="7" width="23.75" style="30" bestFit="1" customWidth="1"/>
    <col min="8" max="10" width="30" style="30" bestFit="1" customWidth="1"/>
    <col min="11" max="11" width="12.75" style="5" bestFit="1" customWidth="1"/>
    <col min="12" max="12" width="14.25" style="30" bestFit="1" customWidth="1"/>
    <col min="13" max="13" width="16.375" style="30" bestFit="1" customWidth="1"/>
    <col min="14" max="15" width="17.125" style="30" bestFit="1" customWidth="1"/>
    <col min="16" max="16" width="14.25" style="5" bestFit="1" customWidth="1"/>
    <col min="17" max="17" width="14.25" style="30" bestFit="1" customWidth="1"/>
    <col min="18" max="20" width="16.375" style="30" bestFit="1" customWidth="1"/>
    <col min="21" max="16384" width="9" style="30"/>
  </cols>
  <sheetData>
    <row r="2" spans="1:20" ht="17.25">
      <c r="K2" s="58" t="s">
        <v>191</v>
      </c>
      <c r="L2" s="59"/>
      <c r="M2" s="58"/>
      <c r="N2" s="58"/>
      <c r="O2" s="58"/>
      <c r="P2" s="58"/>
      <c r="Q2" s="58"/>
      <c r="R2" s="58"/>
      <c r="S2" s="58"/>
      <c r="T2" s="58"/>
    </row>
    <row r="3" spans="1:20" ht="17.25" thickBot="1">
      <c r="P3" s="60" t="s">
        <v>192</v>
      </c>
      <c r="Q3" s="60"/>
      <c r="R3" s="60"/>
      <c r="S3" s="60"/>
      <c r="T3" s="60"/>
    </row>
    <row r="4" spans="1:20" ht="33.75" thickBot="1">
      <c r="A4" s="31" t="s">
        <v>2</v>
      </c>
      <c r="B4" s="32" t="s">
        <v>0</v>
      </c>
      <c r="C4" s="17" t="s">
        <v>175</v>
      </c>
      <c r="D4" s="17" t="s">
        <v>1</v>
      </c>
      <c r="E4" s="33" t="s">
        <v>163</v>
      </c>
      <c r="F4" s="16" t="s">
        <v>164</v>
      </c>
      <c r="G4" s="17" t="s">
        <v>165</v>
      </c>
      <c r="H4" s="17" t="s">
        <v>166</v>
      </c>
      <c r="I4" s="17" t="s">
        <v>167</v>
      </c>
      <c r="J4" s="18" t="s">
        <v>168</v>
      </c>
      <c r="K4" s="5" t="s">
        <v>177</v>
      </c>
      <c r="L4" s="43" t="s">
        <v>180</v>
      </c>
      <c r="M4" s="43" t="s">
        <v>182</v>
      </c>
      <c r="N4" s="43" t="s">
        <v>187</v>
      </c>
      <c r="O4" s="43" t="s">
        <v>186</v>
      </c>
      <c r="P4" s="5" t="s">
        <v>178</v>
      </c>
      <c r="Q4" s="43" t="s">
        <v>179</v>
      </c>
      <c r="R4" s="42" t="s">
        <v>181</v>
      </c>
      <c r="S4" s="42" t="s">
        <v>183</v>
      </c>
      <c r="T4" s="42" t="s">
        <v>185</v>
      </c>
    </row>
    <row r="5" spans="1:20">
      <c r="A5" s="34" t="s">
        <v>3</v>
      </c>
      <c r="B5" s="61">
        <v>64</v>
      </c>
      <c r="C5" s="64">
        <v>5</v>
      </c>
      <c r="D5" s="54">
        <v>256</v>
      </c>
      <c r="E5" s="35">
        <v>1</v>
      </c>
      <c r="F5" s="36">
        <v>198.084</v>
      </c>
      <c r="G5" s="34">
        <v>30.806699999999999</v>
      </c>
      <c r="H5" s="34" t="s">
        <v>176</v>
      </c>
      <c r="I5" s="34" t="s">
        <v>176</v>
      </c>
      <c r="J5" s="37" t="s">
        <v>176</v>
      </c>
      <c r="K5" s="5">
        <f t="shared" ref="K5:K7" si="0">F5/$F$5</f>
        <v>1</v>
      </c>
      <c r="L5" s="30">
        <f t="shared" ref="L5:O8" si="1">G5/$G$5</f>
        <v>1</v>
      </c>
      <c r="M5" s="30" t="e">
        <f t="shared" si="1"/>
        <v>#VALUE!</v>
      </c>
      <c r="N5" s="30" t="e">
        <f t="shared" si="1"/>
        <v>#VALUE!</v>
      </c>
      <c r="O5" s="30" t="e">
        <f t="shared" si="1"/>
        <v>#VALUE!</v>
      </c>
      <c r="P5" s="5">
        <f t="shared" ref="P5:Q8" si="2">SUM(K5,K9,K13,K17,K21,K25,K29,K33,K37,K41)/10</f>
        <v>1</v>
      </c>
      <c r="Q5" s="5">
        <f t="shared" si="2"/>
        <v>1</v>
      </c>
      <c r="R5" s="5" t="e">
        <f t="shared" ref="R5:T8" si="3">SUM(M5,M9,M13,M17,M21,M25,M29,M33,M37,M41)/10</f>
        <v>#VALUE!</v>
      </c>
      <c r="S5" s="5" t="e">
        <f t="shared" si="3"/>
        <v>#VALUE!</v>
      </c>
      <c r="T5" s="5" t="e">
        <f t="shared" si="3"/>
        <v>#VALUE!</v>
      </c>
    </row>
    <row r="6" spans="1:20">
      <c r="A6" s="21" t="s">
        <v>4</v>
      </c>
      <c r="B6" s="62"/>
      <c r="C6" s="55"/>
      <c r="D6" s="55"/>
      <c r="E6" s="38">
        <v>2</v>
      </c>
      <c r="F6" s="23">
        <v>179.291</v>
      </c>
      <c r="G6" s="21">
        <v>30.831099999999999</v>
      </c>
      <c r="H6" s="21">
        <v>28.993500000000001</v>
      </c>
      <c r="I6" s="21" t="s">
        <v>176</v>
      </c>
      <c r="J6" s="24" t="s">
        <v>176</v>
      </c>
      <c r="K6" s="5">
        <f t="shared" si="0"/>
        <v>0.9051261081157489</v>
      </c>
      <c r="L6" s="30">
        <f t="shared" si="1"/>
        <v>1.0007920354987714</v>
      </c>
      <c r="M6" s="30">
        <f t="shared" si="1"/>
        <v>0.94114267350933412</v>
      </c>
      <c r="N6" s="30" t="e">
        <f t="shared" si="1"/>
        <v>#VALUE!</v>
      </c>
      <c r="O6" s="30" t="e">
        <f t="shared" si="1"/>
        <v>#VALUE!</v>
      </c>
      <c r="P6" s="5">
        <f t="shared" si="2"/>
        <v>0.94905764932755865</v>
      </c>
      <c r="Q6" s="5">
        <f t="shared" si="2"/>
        <v>0.99035719267975397</v>
      </c>
      <c r="R6" s="5">
        <f t="shared" si="3"/>
        <v>0.96091529193040459</v>
      </c>
      <c r="S6" s="5" t="e">
        <f t="shared" si="3"/>
        <v>#VALUE!</v>
      </c>
      <c r="T6" s="5" t="e">
        <f t="shared" si="3"/>
        <v>#VALUE!</v>
      </c>
    </row>
    <row r="7" spans="1:20">
      <c r="A7" s="21" t="s">
        <v>5</v>
      </c>
      <c r="B7" s="62"/>
      <c r="C7" s="55"/>
      <c r="D7" s="55"/>
      <c r="E7" s="22">
        <v>4</v>
      </c>
      <c r="F7" s="23">
        <v>166.18799999999999</v>
      </c>
      <c r="G7" s="21">
        <v>30.816700000000001</v>
      </c>
      <c r="H7" s="21">
        <v>28.596699999999998</v>
      </c>
      <c r="I7" s="21">
        <v>27.306699999999999</v>
      </c>
      <c r="J7" s="24" t="s">
        <v>176</v>
      </c>
      <c r="K7" s="5">
        <f t="shared" si="0"/>
        <v>0.83897740352577688</v>
      </c>
      <c r="L7" s="30">
        <f t="shared" si="1"/>
        <v>1.0003246047126113</v>
      </c>
      <c r="M7" s="30">
        <f t="shared" si="1"/>
        <v>0.92826235851292083</v>
      </c>
      <c r="N7" s="30">
        <f t="shared" si="1"/>
        <v>0.88638835058607379</v>
      </c>
      <c r="O7" s="30" t="e">
        <f t="shared" si="1"/>
        <v>#VALUE!</v>
      </c>
      <c r="P7" s="5">
        <f t="shared" si="2"/>
        <v>0.91815557951756366</v>
      </c>
      <c r="Q7" s="5">
        <f t="shared" si="2"/>
        <v>0.98225897177159338</v>
      </c>
      <c r="R7" s="5">
        <f t="shared" si="3"/>
        <v>0.95129412246588207</v>
      </c>
      <c r="S7" s="5">
        <f t="shared" si="3"/>
        <v>0.93538232837571811</v>
      </c>
      <c r="T7" s="5" t="e">
        <f t="shared" si="3"/>
        <v>#VALUE!</v>
      </c>
    </row>
    <row r="8" spans="1:20">
      <c r="A8" s="21" t="s">
        <v>6</v>
      </c>
      <c r="B8" s="62"/>
      <c r="C8" s="55"/>
      <c r="D8" s="56"/>
      <c r="E8" s="22">
        <v>8</v>
      </c>
      <c r="F8" s="23">
        <v>156.94200000000001</v>
      </c>
      <c r="G8" s="21">
        <v>29.923400000000001</v>
      </c>
      <c r="H8" s="21">
        <v>27.719799999999999</v>
      </c>
      <c r="I8" s="21">
        <v>26.670400000000001</v>
      </c>
      <c r="J8" s="24">
        <v>26.3004</v>
      </c>
      <c r="K8" s="5">
        <f>F8/$F$5</f>
        <v>0.7923002362634034</v>
      </c>
      <c r="L8" s="30">
        <f>G8/$G$5</f>
        <v>0.97132766573505114</v>
      </c>
      <c r="M8" s="30">
        <f>H8/$G$5</f>
        <v>0.89979777126404326</v>
      </c>
      <c r="N8" s="30">
        <f t="shared" si="1"/>
        <v>0.8657337527226221</v>
      </c>
      <c r="O8" s="30">
        <f t="shared" si="1"/>
        <v>0.85372337835600698</v>
      </c>
      <c r="P8" s="5">
        <f t="shared" si="2"/>
        <v>0.90128716996217495</v>
      </c>
      <c r="Q8" s="5">
        <f t="shared" si="2"/>
        <v>0.97448115192035945</v>
      </c>
      <c r="R8" s="5">
        <f t="shared" si="3"/>
        <v>0.9432654304939494</v>
      </c>
      <c r="S8" s="5">
        <f t="shared" si="3"/>
        <v>0.92879059122130536</v>
      </c>
      <c r="T8" s="5">
        <f t="shared" si="3"/>
        <v>0.92270608098020956</v>
      </c>
    </row>
    <row r="9" spans="1:20">
      <c r="A9" s="21" t="s">
        <v>7</v>
      </c>
      <c r="B9" s="62"/>
      <c r="C9" s="55"/>
      <c r="D9" s="54">
        <v>128</v>
      </c>
      <c r="E9" s="22">
        <v>1</v>
      </c>
      <c r="F9" s="23">
        <v>358.084</v>
      </c>
      <c r="G9" s="21">
        <v>56.575299999999999</v>
      </c>
      <c r="H9" s="21" t="s">
        <v>176</v>
      </c>
      <c r="I9" s="21" t="s">
        <v>176</v>
      </c>
      <c r="J9" s="24" t="s">
        <v>176</v>
      </c>
      <c r="K9" s="30">
        <f t="shared" ref="K9:K11" si="4">F9/$F$9</f>
        <v>1</v>
      </c>
      <c r="L9" s="30">
        <f t="shared" ref="L9:O12" si="5">G9/$G$9</f>
        <v>1</v>
      </c>
      <c r="M9" s="30" t="e">
        <f t="shared" si="5"/>
        <v>#VALUE!</v>
      </c>
      <c r="N9" s="30" t="e">
        <f t="shared" si="5"/>
        <v>#VALUE!</v>
      </c>
      <c r="O9" s="30" t="e">
        <f t="shared" si="5"/>
        <v>#VALUE!</v>
      </c>
    </row>
    <row r="10" spans="1:20">
      <c r="A10" s="21" t="s">
        <v>8</v>
      </c>
      <c r="B10" s="62"/>
      <c r="C10" s="55"/>
      <c r="D10" s="55"/>
      <c r="E10" s="22">
        <v>2</v>
      </c>
      <c r="F10" s="23">
        <v>331.87599999999998</v>
      </c>
      <c r="G10" s="21">
        <v>55.7027</v>
      </c>
      <c r="H10" s="21">
        <v>53.617100000000001</v>
      </c>
      <c r="I10" s="21" t="s">
        <v>176</v>
      </c>
      <c r="J10" s="24" t="s">
        <v>176</v>
      </c>
      <c r="K10" s="30">
        <f t="shared" si="4"/>
        <v>0.92681046905195419</v>
      </c>
      <c r="L10" s="30">
        <f t="shared" si="5"/>
        <v>0.98457630803548546</v>
      </c>
      <c r="M10" s="30">
        <f t="shared" si="5"/>
        <v>0.94771216414230242</v>
      </c>
      <c r="N10" s="30" t="e">
        <f t="shared" si="5"/>
        <v>#VALUE!</v>
      </c>
      <c r="O10" s="30" t="e">
        <f t="shared" si="5"/>
        <v>#VALUE!</v>
      </c>
    </row>
    <row r="11" spans="1:20">
      <c r="A11" s="21" t="s">
        <v>9</v>
      </c>
      <c r="B11" s="62"/>
      <c r="C11" s="55"/>
      <c r="D11" s="55"/>
      <c r="E11" s="22">
        <v>4</v>
      </c>
      <c r="F11" s="23">
        <v>313.38</v>
      </c>
      <c r="G11" s="21">
        <v>54.314399999999999</v>
      </c>
      <c r="H11" s="21">
        <v>52.186199999999999</v>
      </c>
      <c r="I11" s="21">
        <v>51.260800000000003</v>
      </c>
      <c r="J11" s="24" t="s">
        <v>176</v>
      </c>
      <c r="K11" s="30">
        <f t="shared" si="4"/>
        <v>0.87515778420705759</v>
      </c>
      <c r="L11" s="30">
        <f t="shared" si="5"/>
        <v>0.96003733077862596</v>
      </c>
      <c r="M11" s="30">
        <f t="shared" si="5"/>
        <v>0.92242020811202063</v>
      </c>
      <c r="N11" s="30">
        <f t="shared" si="5"/>
        <v>0.90606324668185589</v>
      </c>
      <c r="O11" s="30" t="e">
        <f t="shared" si="5"/>
        <v>#VALUE!</v>
      </c>
    </row>
    <row r="12" spans="1:20">
      <c r="A12" s="21" t="s">
        <v>10</v>
      </c>
      <c r="B12" s="62"/>
      <c r="C12" s="55"/>
      <c r="D12" s="56"/>
      <c r="E12" s="22">
        <v>8</v>
      </c>
      <c r="F12" s="23">
        <v>309.28399999999999</v>
      </c>
      <c r="G12" s="21">
        <v>54.430199999999999</v>
      </c>
      <c r="H12" s="21">
        <v>52.252099999999999</v>
      </c>
      <c r="I12" s="21">
        <v>51.360599999999998</v>
      </c>
      <c r="J12" s="21">
        <v>50.965699999999998</v>
      </c>
      <c r="K12" s="30">
        <f>F12/$F$9</f>
        <v>0.86371912735559253</v>
      </c>
      <c r="L12" s="30">
        <f>G12/$G$9</f>
        <v>0.96208416040215428</v>
      </c>
      <c r="M12" s="30">
        <f>H12/$G$9</f>
        <v>0.92358502738827719</v>
      </c>
      <c r="N12" s="30">
        <f t="shared" si="5"/>
        <v>0.90782726737639918</v>
      </c>
      <c r="O12" s="30">
        <f t="shared" si="5"/>
        <v>0.90084718949789044</v>
      </c>
    </row>
    <row r="13" spans="1:20">
      <c r="A13" s="21" t="s">
        <v>11</v>
      </c>
      <c r="B13" s="62"/>
      <c r="C13" s="55"/>
      <c r="D13" s="54">
        <v>64</v>
      </c>
      <c r="E13" s="22">
        <v>1</v>
      </c>
      <c r="F13" s="23">
        <v>663.25599999999997</v>
      </c>
      <c r="G13" s="21">
        <v>106.193</v>
      </c>
      <c r="H13" s="21" t="s">
        <v>176</v>
      </c>
      <c r="I13" s="21" t="s">
        <v>176</v>
      </c>
      <c r="J13" s="24" t="s">
        <v>176</v>
      </c>
      <c r="K13" s="30">
        <f t="shared" ref="K13:K15" si="6">F13/$F$13</f>
        <v>1</v>
      </c>
      <c r="L13" s="30">
        <f t="shared" ref="L13:O16" si="7">G13/$G$13</f>
        <v>1</v>
      </c>
      <c r="M13" s="30" t="e">
        <f t="shared" si="7"/>
        <v>#VALUE!</v>
      </c>
      <c r="N13" s="30" t="e">
        <f t="shared" si="7"/>
        <v>#VALUE!</v>
      </c>
      <c r="O13" s="30" t="e">
        <f t="shared" si="7"/>
        <v>#VALUE!</v>
      </c>
    </row>
    <row r="14" spans="1:20">
      <c r="A14" s="21" t="s">
        <v>12</v>
      </c>
      <c r="B14" s="62"/>
      <c r="C14" s="55"/>
      <c r="D14" s="55"/>
      <c r="E14" s="22">
        <v>2</v>
      </c>
      <c r="F14" s="23">
        <v>626.26099999999997</v>
      </c>
      <c r="G14" s="21">
        <v>102.961</v>
      </c>
      <c r="H14" s="21">
        <v>100.798</v>
      </c>
      <c r="I14" s="21" t="s">
        <v>176</v>
      </c>
      <c r="J14" s="24" t="s">
        <v>176</v>
      </c>
      <c r="K14" s="30">
        <f t="shared" si="6"/>
        <v>0.94422214047064779</v>
      </c>
      <c r="L14" s="30">
        <f t="shared" si="7"/>
        <v>0.96956484890717842</v>
      </c>
      <c r="M14" s="30">
        <f t="shared" si="7"/>
        <v>0.94919627470737244</v>
      </c>
      <c r="N14" s="30" t="e">
        <f t="shared" si="7"/>
        <v>#VALUE!</v>
      </c>
      <c r="O14" s="30" t="e">
        <f t="shared" si="7"/>
        <v>#VALUE!</v>
      </c>
    </row>
    <row r="15" spans="1:20">
      <c r="A15" s="21" t="s">
        <v>13</v>
      </c>
      <c r="B15" s="62"/>
      <c r="C15" s="55"/>
      <c r="D15" s="55"/>
      <c r="E15" s="22">
        <v>4</v>
      </c>
      <c r="F15" s="23">
        <v>618.07000000000005</v>
      </c>
      <c r="G15" s="21">
        <v>103.206</v>
      </c>
      <c r="H15" s="21">
        <v>101.038</v>
      </c>
      <c r="I15" s="21">
        <v>100.029</v>
      </c>
      <c r="J15" s="24" t="s">
        <v>176</v>
      </c>
      <c r="K15" s="30">
        <f t="shared" si="6"/>
        <v>0.9318724595028165</v>
      </c>
      <c r="L15" s="30">
        <f t="shared" si="7"/>
        <v>0.97187196896217265</v>
      </c>
      <c r="M15" s="30">
        <f t="shared" si="7"/>
        <v>0.95145631067961167</v>
      </c>
      <c r="N15" s="30">
        <f t="shared" si="7"/>
        <v>0.94195474277965585</v>
      </c>
      <c r="O15" s="30" t="e">
        <f t="shared" si="7"/>
        <v>#VALUE!</v>
      </c>
    </row>
    <row r="16" spans="1:20">
      <c r="A16" s="21" t="s">
        <v>14</v>
      </c>
      <c r="B16" s="62"/>
      <c r="C16" s="55"/>
      <c r="D16" s="56"/>
      <c r="E16" s="22">
        <v>8</v>
      </c>
      <c r="F16" s="23">
        <v>607.69100000000003</v>
      </c>
      <c r="G16" s="21">
        <v>102.358</v>
      </c>
      <c r="H16" s="21">
        <v>100.17</v>
      </c>
      <c r="I16" s="21">
        <v>99.149500000000003</v>
      </c>
      <c r="J16" s="24">
        <v>98.773399999999995</v>
      </c>
      <c r="K16" s="30">
        <f>F16/$F$13</f>
        <v>0.91622390147997157</v>
      </c>
      <c r="L16" s="30">
        <f>G16/$G$13</f>
        <v>0.96388650852692748</v>
      </c>
      <c r="M16" s="30">
        <f>H16/$G$13</f>
        <v>0.9432825139133465</v>
      </c>
      <c r="N16" s="30">
        <f t="shared" si="7"/>
        <v>0.93367265262305432</v>
      </c>
      <c r="O16" s="30">
        <f t="shared" si="7"/>
        <v>0.93013098791822435</v>
      </c>
    </row>
    <row r="17" spans="1:20">
      <c r="A17" s="21" t="s">
        <v>15</v>
      </c>
      <c r="B17" s="62"/>
      <c r="C17" s="55"/>
      <c r="D17" s="54">
        <v>32</v>
      </c>
      <c r="E17" s="22">
        <v>1</v>
      </c>
      <c r="F17" s="23">
        <v>1252.03</v>
      </c>
      <c r="G17" s="21">
        <v>200.35400000000001</v>
      </c>
      <c r="H17" s="21" t="s">
        <v>176</v>
      </c>
      <c r="I17" s="21" t="s">
        <v>176</v>
      </c>
      <c r="J17" s="24" t="s">
        <v>176</v>
      </c>
      <c r="K17" s="30">
        <f t="shared" ref="K17:K19" si="8">F17/$F$17</f>
        <v>1</v>
      </c>
      <c r="L17" s="30">
        <f t="shared" ref="L17:O20" si="9">G17/$G$17</f>
        <v>1</v>
      </c>
      <c r="M17" s="30" t="e">
        <f t="shared" si="9"/>
        <v>#VALUE!</v>
      </c>
      <c r="N17" s="30" t="e">
        <f t="shared" si="9"/>
        <v>#VALUE!</v>
      </c>
      <c r="O17" s="30" t="e">
        <f t="shared" si="9"/>
        <v>#VALUE!</v>
      </c>
    </row>
    <row r="18" spans="1:20">
      <c r="A18" s="21" t="s">
        <v>16</v>
      </c>
      <c r="B18" s="62"/>
      <c r="C18" s="55"/>
      <c r="D18" s="55"/>
      <c r="E18" s="22">
        <v>2</v>
      </c>
      <c r="F18" s="23">
        <v>1235.6400000000001</v>
      </c>
      <c r="G18" s="21">
        <v>200.81700000000001</v>
      </c>
      <c r="H18" s="21">
        <v>198.727</v>
      </c>
      <c r="I18" s="21" t="s">
        <v>176</v>
      </c>
      <c r="J18" s="24" t="s">
        <v>176</v>
      </c>
      <c r="K18" s="30">
        <f t="shared" si="8"/>
        <v>0.98690925936279494</v>
      </c>
      <c r="L18" s="30">
        <f t="shared" si="9"/>
        <v>1.002310909689849</v>
      </c>
      <c r="M18" s="30">
        <f t="shared" si="9"/>
        <v>0.99187937350888922</v>
      </c>
      <c r="N18" s="30" t="e">
        <f t="shared" si="9"/>
        <v>#VALUE!</v>
      </c>
      <c r="O18" s="30" t="e">
        <f t="shared" si="9"/>
        <v>#VALUE!</v>
      </c>
    </row>
    <row r="19" spans="1:20">
      <c r="A19" s="21" t="s">
        <v>17</v>
      </c>
      <c r="B19" s="62"/>
      <c r="C19" s="55"/>
      <c r="D19" s="55"/>
      <c r="E19" s="22">
        <v>4</v>
      </c>
      <c r="F19" s="23">
        <v>1214.8800000000001</v>
      </c>
      <c r="G19" s="21">
        <v>199.12899999999999</v>
      </c>
      <c r="H19" s="21">
        <v>196.97499999999999</v>
      </c>
      <c r="I19" s="21">
        <v>196.05799999999999</v>
      </c>
      <c r="J19" s="24" t="s">
        <v>176</v>
      </c>
      <c r="K19" s="30">
        <f t="shared" si="8"/>
        <v>0.9703281870242727</v>
      </c>
      <c r="L19" s="30">
        <f t="shared" si="9"/>
        <v>0.99388582209489196</v>
      </c>
      <c r="M19" s="30">
        <f t="shared" si="9"/>
        <v>0.98313485131317557</v>
      </c>
      <c r="N19" s="30">
        <f t="shared" si="9"/>
        <v>0.97855795242420907</v>
      </c>
      <c r="O19" s="30" t="e">
        <f t="shared" si="9"/>
        <v>#VALUE!</v>
      </c>
    </row>
    <row r="20" spans="1:20">
      <c r="A20" s="21" t="s">
        <v>18</v>
      </c>
      <c r="B20" s="62"/>
      <c r="C20" s="55"/>
      <c r="D20" s="56"/>
      <c r="E20" s="22">
        <v>8</v>
      </c>
      <c r="F20" s="23">
        <v>1205.8800000000001</v>
      </c>
      <c r="G20" s="21">
        <v>198.47300000000001</v>
      </c>
      <c r="H20" s="21">
        <v>196.29900000000001</v>
      </c>
      <c r="I20" s="21">
        <v>195.363</v>
      </c>
      <c r="J20" s="24">
        <v>194.92400000000001</v>
      </c>
      <c r="K20" s="30">
        <f>F20/$F$17</f>
        <v>0.96313986086595382</v>
      </c>
      <c r="L20" s="30">
        <f>G20/$G$17</f>
        <v>0.99061161743713622</v>
      </c>
      <c r="M20" s="30">
        <f>H20/$G$17</f>
        <v>0.97976082334268344</v>
      </c>
      <c r="N20" s="30">
        <f t="shared" si="9"/>
        <v>0.97508909230661722</v>
      </c>
      <c r="O20" s="30">
        <f t="shared" si="9"/>
        <v>0.97289797059205207</v>
      </c>
    </row>
    <row r="21" spans="1:20">
      <c r="A21" s="21" t="s">
        <v>19</v>
      </c>
      <c r="B21" s="62"/>
      <c r="C21" s="55"/>
      <c r="D21" s="54">
        <v>16</v>
      </c>
      <c r="E21" s="22">
        <v>1</v>
      </c>
      <c r="F21" s="23">
        <v>2470.7800000000002</v>
      </c>
      <c r="G21" s="21">
        <v>396.46499999999997</v>
      </c>
      <c r="H21" s="21" t="s">
        <v>176</v>
      </c>
      <c r="I21" s="21" t="s">
        <v>176</v>
      </c>
      <c r="J21" s="24" t="s">
        <v>176</v>
      </c>
      <c r="K21" s="30">
        <f t="shared" ref="K21:K23" si="10">F21/$F$21</f>
        <v>1</v>
      </c>
      <c r="L21" s="30">
        <f t="shared" ref="L21:O24" si="11">G21/$G$21</f>
        <v>1</v>
      </c>
      <c r="M21" s="30" t="e">
        <f t="shared" si="11"/>
        <v>#VALUE!</v>
      </c>
      <c r="N21" s="30" t="e">
        <f t="shared" si="11"/>
        <v>#VALUE!</v>
      </c>
      <c r="O21" s="30" t="e">
        <f t="shared" si="11"/>
        <v>#VALUE!</v>
      </c>
    </row>
    <row r="22" spans="1:20">
      <c r="A22" s="21" t="s">
        <v>20</v>
      </c>
      <c r="B22" s="62"/>
      <c r="C22" s="55"/>
      <c r="D22" s="55"/>
      <c r="E22" s="22">
        <v>2</v>
      </c>
      <c r="F22" s="23">
        <v>2429.27</v>
      </c>
      <c r="G22" s="21">
        <v>392.61099999999999</v>
      </c>
      <c r="H22" s="21">
        <v>390.43299999999999</v>
      </c>
      <c r="I22" s="21" t="s">
        <v>176</v>
      </c>
      <c r="J22" s="24" t="s">
        <v>176</v>
      </c>
      <c r="K22" s="30">
        <f t="shared" si="10"/>
        <v>0.98319963736148086</v>
      </c>
      <c r="L22" s="30">
        <f t="shared" si="11"/>
        <v>0.9902790914708739</v>
      </c>
      <c r="M22" s="30">
        <f t="shared" si="11"/>
        <v>0.9847855422294528</v>
      </c>
      <c r="N22" s="30" t="e">
        <f t="shared" si="11"/>
        <v>#VALUE!</v>
      </c>
      <c r="O22" s="30" t="e">
        <f t="shared" si="11"/>
        <v>#VALUE!</v>
      </c>
    </row>
    <row r="23" spans="1:20">
      <c r="A23" s="21" t="s">
        <v>21</v>
      </c>
      <c r="B23" s="62"/>
      <c r="C23" s="55"/>
      <c r="D23" s="55"/>
      <c r="E23" s="22">
        <v>4</v>
      </c>
      <c r="F23" s="23">
        <v>2411.2600000000002</v>
      </c>
      <c r="G23" s="21">
        <v>391.25400000000002</v>
      </c>
      <c r="H23" s="30">
        <v>389.06299999999999</v>
      </c>
      <c r="I23" s="21">
        <v>388.14600000000002</v>
      </c>
      <c r="J23" s="24" t="s">
        <v>176</v>
      </c>
      <c r="K23" s="30">
        <f t="shared" si="10"/>
        <v>0.97591044123718018</v>
      </c>
      <c r="L23" s="30">
        <f t="shared" si="11"/>
        <v>0.98685634293064972</v>
      </c>
      <c r="M23" s="30">
        <f t="shared" si="11"/>
        <v>0.98133000390955072</v>
      </c>
      <c r="N23" s="30">
        <f t="shared" si="11"/>
        <v>0.97901706329688631</v>
      </c>
      <c r="O23" s="30" t="e">
        <f t="shared" si="11"/>
        <v>#VALUE!</v>
      </c>
    </row>
    <row r="24" spans="1:20" ht="17.25" thickBot="1">
      <c r="A24" s="21" t="s">
        <v>22</v>
      </c>
      <c r="B24" s="62"/>
      <c r="C24" s="56"/>
      <c r="D24" s="57"/>
      <c r="E24" s="22">
        <v>8</v>
      </c>
      <c r="F24" s="23">
        <v>2403.5100000000002</v>
      </c>
      <c r="G24" s="21">
        <v>390.75700000000001</v>
      </c>
      <c r="H24" s="21">
        <v>388.57499999999999</v>
      </c>
      <c r="I24" s="21">
        <v>387.61200000000002</v>
      </c>
      <c r="J24" s="21">
        <v>387.19499999999999</v>
      </c>
      <c r="K24" s="30">
        <f>F24/$F$21</f>
        <v>0.97277377993993797</v>
      </c>
      <c r="L24" s="30">
        <f>G24/$G$21</f>
        <v>0.98560276443065598</v>
      </c>
      <c r="M24" s="30">
        <f>H24/$G$21</f>
        <v>0.98009912602625704</v>
      </c>
      <c r="N24" s="30">
        <f t="shared" si="11"/>
        <v>0.97767016003934781</v>
      </c>
      <c r="O24" s="30">
        <f t="shared" si="11"/>
        <v>0.9766183647989104</v>
      </c>
    </row>
    <row r="25" spans="1:20">
      <c r="A25" s="21" t="s">
        <v>23</v>
      </c>
      <c r="B25" s="62"/>
      <c r="C25" s="54">
        <v>20</v>
      </c>
      <c r="D25" s="54">
        <v>256</v>
      </c>
      <c r="E25" s="22">
        <v>1</v>
      </c>
      <c r="F25" s="23">
        <v>792.33399999999995</v>
      </c>
      <c r="G25" s="21">
        <v>123.227</v>
      </c>
      <c r="H25" s="21" t="s">
        <v>176</v>
      </c>
      <c r="I25" s="21" t="s">
        <v>176</v>
      </c>
      <c r="J25" s="24" t="s">
        <v>176</v>
      </c>
      <c r="K25" s="30">
        <f t="shared" ref="K25:K27" si="12">F25/$F$25</f>
        <v>1</v>
      </c>
      <c r="L25" s="30">
        <f t="shared" ref="L25:O28" si="13">G25/$G$25</f>
        <v>1</v>
      </c>
      <c r="M25" s="30" t="e">
        <f t="shared" si="13"/>
        <v>#VALUE!</v>
      </c>
      <c r="N25" s="30" t="e">
        <f t="shared" si="13"/>
        <v>#VALUE!</v>
      </c>
      <c r="O25" s="30" t="e">
        <f t="shared" si="13"/>
        <v>#VALUE!</v>
      </c>
    </row>
    <row r="26" spans="1:20">
      <c r="A26" s="21" t="s">
        <v>24</v>
      </c>
      <c r="B26" s="62"/>
      <c r="C26" s="55"/>
      <c r="D26" s="55"/>
      <c r="E26" s="22">
        <v>2</v>
      </c>
      <c r="F26" s="23">
        <v>716.41700000000003</v>
      </c>
      <c r="G26" s="21">
        <v>124.027</v>
      </c>
      <c r="H26" s="21">
        <v>114.61</v>
      </c>
      <c r="I26" s="21" t="s">
        <v>176</v>
      </c>
      <c r="J26" s="24" t="s">
        <v>176</v>
      </c>
      <c r="K26" s="5">
        <f t="shared" si="12"/>
        <v>0.90418560859435548</v>
      </c>
      <c r="L26" s="30">
        <f t="shared" si="13"/>
        <v>1.0064920837154194</v>
      </c>
      <c r="M26" s="30">
        <f t="shared" si="13"/>
        <v>0.93007214328028753</v>
      </c>
      <c r="N26" s="30" t="e">
        <f t="shared" si="13"/>
        <v>#VALUE!</v>
      </c>
      <c r="O26" s="30" t="e">
        <f t="shared" si="13"/>
        <v>#VALUE!</v>
      </c>
      <c r="Q26" s="5"/>
      <c r="R26" s="5"/>
      <c r="S26" s="5"/>
      <c r="T26" s="5"/>
    </row>
    <row r="27" spans="1:20">
      <c r="A27" s="21" t="s">
        <v>25</v>
      </c>
      <c r="B27" s="62"/>
      <c r="C27" s="55"/>
      <c r="D27" s="55"/>
      <c r="E27" s="22">
        <v>4</v>
      </c>
      <c r="F27" s="23">
        <v>663.63099999999997</v>
      </c>
      <c r="G27" s="21">
        <v>122.911</v>
      </c>
      <c r="H27" s="21">
        <v>113.205</v>
      </c>
      <c r="I27" s="21">
        <v>107.762</v>
      </c>
      <c r="J27" s="24" t="s">
        <v>176</v>
      </c>
      <c r="K27" s="5">
        <f t="shared" si="12"/>
        <v>0.83756471387066567</v>
      </c>
      <c r="L27" s="30">
        <f t="shared" si="13"/>
        <v>0.99743562693240928</v>
      </c>
      <c r="M27" s="30">
        <f t="shared" si="13"/>
        <v>0.91867042125508203</v>
      </c>
      <c r="N27" s="30">
        <f t="shared" si="13"/>
        <v>0.87449990667629651</v>
      </c>
      <c r="O27" s="30" t="e">
        <f t="shared" si="13"/>
        <v>#VALUE!</v>
      </c>
      <c r="Q27" s="5"/>
      <c r="R27" s="5"/>
      <c r="S27" s="5"/>
      <c r="T27" s="5"/>
    </row>
    <row r="28" spans="1:20">
      <c r="A28" s="21" t="s">
        <v>26</v>
      </c>
      <c r="B28" s="62"/>
      <c r="C28" s="55"/>
      <c r="D28" s="56"/>
      <c r="E28" s="22">
        <v>8</v>
      </c>
      <c r="F28" s="23">
        <v>626.45699999999999</v>
      </c>
      <c r="G28" s="21">
        <v>119.527</v>
      </c>
      <c r="H28" s="21">
        <v>109.65300000000001</v>
      </c>
      <c r="I28" s="21">
        <v>104.92400000000001</v>
      </c>
      <c r="J28" s="24">
        <v>102.88800000000001</v>
      </c>
      <c r="K28" s="5">
        <f>F28/$F$25</f>
        <v>0.7906476309233228</v>
      </c>
      <c r="L28" s="30">
        <f>G28/$G$25</f>
        <v>0.96997411281618473</v>
      </c>
      <c r="M28" s="30">
        <f>H28/$G$25</f>
        <v>0.88984556955861949</v>
      </c>
      <c r="N28" s="30">
        <f t="shared" si="13"/>
        <v>0.85146923969584587</v>
      </c>
      <c r="O28" s="30">
        <f t="shared" si="13"/>
        <v>0.83494688664010319</v>
      </c>
      <c r="Q28" s="5"/>
      <c r="R28" s="5"/>
      <c r="S28" s="5"/>
      <c r="T28" s="5"/>
    </row>
    <row r="29" spans="1:20">
      <c r="A29" s="21" t="s">
        <v>27</v>
      </c>
      <c r="B29" s="62"/>
      <c r="C29" s="55"/>
      <c r="D29" s="54">
        <v>128</v>
      </c>
      <c r="E29" s="22">
        <v>1</v>
      </c>
      <c r="F29" s="23">
        <v>1432.33</v>
      </c>
      <c r="G29" s="21">
        <v>226.30099999999999</v>
      </c>
      <c r="H29" s="21" t="s">
        <v>176</v>
      </c>
      <c r="I29" s="21" t="s">
        <v>176</v>
      </c>
      <c r="J29" s="24" t="s">
        <v>176</v>
      </c>
      <c r="K29" s="5">
        <f t="shared" ref="K29:K31" si="14">F29/$F$29</f>
        <v>1</v>
      </c>
      <c r="L29" s="30">
        <f t="shared" ref="L29:O32" si="15">G29/$G$29</f>
        <v>1</v>
      </c>
      <c r="M29" s="30" t="e">
        <f t="shared" si="15"/>
        <v>#VALUE!</v>
      </c>
      <c r="N29" s="30" t="e">
        <f t="shared" si="15"/>
        <v>#VALUE!</v>
      </c>
      <c r="O29" s="30" t="e">
        <f t="shared" si="15"/>
        <v>#VALUE!</v>
      </c>
      <c r="Q29" s="5"/>
      <c r="R29" s="5"/>
      <c r="S29" s="5"/>
      <c r="T29" s="5"/>
    </row>
    <row r="30" spans="1:20">
      <c r="A30" s="21" t="s">
        <v>28</v>
      </c>
      <c r="B30" s="62"/>
      <c r="C30" s="55"/>
      <c r="D30" s="55"/>
      <c r="E30" s="22">
        <v>2</v>
      </c>
      <c r="F30" s="23">
        <v>1326.76</v>
      </c>
      <c r="G30" s="21">
        <v>223.309</v>
      </c>
      <c r="H30" s="21">
        <v>213.452</v>
      </c>
      <c r="I30" s="21" t="s">
        <v>176</v>
      </c>
      <c r="J30" s="24" t="s">
        <v>176</v>
      </c>
      <c r="K30" s="5">
        <f t="shared" si="14"/>
        <v>0.92629491807055642</v>
      </c>
      <c r="L30" s="30">
        <f t="shared" si="15"/>
        <v>0.98677867088523696</v>
      </c>
      <c r="M30" s="30">
        <f t="shared" si="15"/>
        <v>0.94322163843730256</v>
      </c>
      <c r="N30" s="30" t="e">
        <f t="shared" si="15"/>
        <v>#VALUE!</v>
      </c>
      <c r="O30" s="30" t="e">
        <f t="shared" si="15"/>
        <v>#VALUE!</v>
      </c>
      <c r="Q30" s="5"/>
      <c r="R30" s="5"/>
      <c r="S30" s="5"/>
      <c r="T30" s="5"/>
    </row>
    <row r="31" spans="1:20">
      <c r="A31" s="21" t="s">
        <v>29</v>
      </c>
      <c r="B31" s="62"/>
      <c r="C31" s="55"/>
      <c r="D31" s="55"/>
      <c r="E31" s="22">
        <v>4</v>
      </c>
      <c r="F31" s="23">
        <v>1252.4100000000001</v>
      </c>
      <c r="G31" s="21">
        <v>217.053</v>
      </c>
      <c r="H31" s="21">
        <v>207.34700000000001</v>
      </c>
      <c r="I31" s="21">
        <v>202.73699999999999</v>
      </c>
      <c r="J31" s="24" t="s">
        <v>176</v>
      </c>
      <c r="K31" s="5">
        <f t="shared" si="14"/>
        <v>0.87438648914705419</v>
      </c>
      <c r="L31" s="30">
        <f t="shared" si="15"/>
        <v>0.95913407364527781</v>
      </c>
      <c r="M31" s="30">
        <f t="shared" si="15"/>
        <v>0.91624429410387065</v>
      </c>
      <c r="N31" s="30">
        <f t="shared" si="15"/>
        <v>0.89587319543439936</v>
      </c>
      <c r="O31" s="30" t="e">
        <f t="shared" si="15"/>
        <v>#VALUE!</v>
      </c>
      <c r="Q31" s="5"/>
      <c r="R31" s="5"/>
      <c r="S31" s="5"/>
      <c r="T31" s="5"/>
    </row>
    <row r="32" spans="1:20">
      <c r="A32" s="21" t="s">
        <v>30</v>
      </c>
      <c r="B32" s="62"/>
      <c r="C32" s="55"/>
      <c r="D32" s="56"/>
      <c r="E32" s="22">
        <v>8</v>
      </c>
      <c r="F32" s="23">
        <v>1235.83</v>
      </c>
      <c r="G32" s="21">
        <v>217.65600000000001</v>
      </c>
      <c r="H32" s="21">
        <v>207.846</v>
      </c>
      <c r="I32" s="21">
        <v>203.31100000000001</v>
      </c>
      <c r="J32" s="24">
        <v>201.16300000000001</v>
      </c>
      <c r="K32" s="5">
        <f>F32/$F$29</f>
        <v>0.86281094440526973</v>
      </c>
      <c r="L32" s="30">
        <f>G32/$G$29</f>
        <v>0.96179866637796574</v>
      </c>
      <c r="M32" s="30">
        <f>H32/$G$29</f>
        <v>0.91844932192080464</v>
      </c>
      <c r="N32" s="30">
        <f t="shared" si="15"/>
        <v>0.89840964025788672</v>
      </c>
      <c r="O32" s="30">
        <f t="shared" si="15"/>
        <v>0.88891785719020255</v>
      </c>
      <c r="Q32" s="5"/>
      <c r="R32" s="5"/>
      <c r="S32" s="5"/>
      <c r="T32" s="5"/>
    </row>
    <row r="33" spans="1:20">
      <c r="A33" s="21" t="s">
        <v>31</v>
      </c>
      <c r="B33" s="62"/>
      <c r="C33" s="55"/>
      <c r="D33" s="54">
        <v>64</v>
      </c>
      <c r="E33" s="22">
        <v>1</v>
      </c>
      <c r="F33" s="23">
        <v>2653.02</v>
      </c>
      <c r="G33" s="21">
        <v>424.77</v>
      </c>
      <c r="H33" s="21" t="s">
        <v>176</v>
      </c>
      <c r="I33" s="21" t="s">
        <v>176</v>
      </c>
      <c r="J33" s="24" t="s">
        <v>176</v>
      </c>
      <c r="K33" s="5">
        <f t="shared" ref="K33:K35" si="16">F33/$F$33</f>
        <v>1</v>
      </c>
      <c r="L33" s="30">
        <f t="shared" ref="L33:O36" si="17">G33/$G$33</f>
        <v>1</v>
      </c>
      <c r="M33" s="30" t="e">
        <f t="shared" si="17"/>
        <v>#VALUE!</v>
      </c>
      <c r="N33" s="30" t="e">
        <f t="shared" si="17"/>
        <v>#VALUE!</v>
      </c>
      <c r="O33" s="30" t="e">
        <f t="shared" si="17"/>
        <v>#VALUE!</v>
      </c>
      <c r="Q33" s="5"/>
      <c r="R33" s="5"/>
      <c r="S33" s="5"/>
      <c r="T33" s="5"/>
    </row>
    <row r="34" spans="1:20">
      <c r="A34" s="21" t="s">
        <v>32</v>
      </c>
      <c r="B34" s="62"/>
      <c r="C34" s="55"/>
      <c r="D34" s="55"/>
      <c r="E34" s="22">
        <v>2</v>
      </c>
      <c r="F34" s="23">
        <v>2504.3000000000002</v>
      </c>
      <c r="G34" s="21">
        <v>411.81</v>
      </c>
      <c r="H34" s="21">
        <v>401.99599999999998</v>
      </c>
      <c r="I34" s="21" t="s">
        <v>176</v>
      </c>
      <c r="J34" s="24" t="s">
        <v>176</v>
      </c>
      <c r="K34" s="5">
        <f t="shared" si="16"/>
        <v>0.94394312896246546</v>
      </c>
      <c r="L34" s="30">
        <f t="shared" si="17"/>
        <v>0.96948937071827113</v>
      </c>
      <c r="M34" s="30">
        <f t="shared" si="17"/>
        <v>0.94638510252607289</v>
      </c>
      <c r="N34" s="30" t="e">
        <f t="shared" si="17"/>
        <v>#VALUE!</v>
      </c>
      <c r="O34" s="30" t="e">
        <f t="shared" si="17"/>
        <v>#VALUE!</v>
      </c>
      <c r="Q34" s="5"/>
      <c r="R34" s="5"/>
      <c r="S34" s="5"/>
      <c r="T34" s="5"/>
    </row>
    <row r="35" spans="1:20">
      <c r="A35" s="21" t="s">
        <v>33</v>
      </c>
      <c r="B35" s="62"/>
      <c r="C35" s="55"/>
      <c r="D35" s="55"/>
      <c r="E35" s="22">
        <v>4</v>
      </c>
      <c r="F35" s="23">
        <v>2471.16</v>
      </c>
      <c r="G35" s="21">
        <v>413.07499999999999</v>
      </c>
      <c r="H35" s="21">
        <v>403.22399999999999</v>
      </c>
      <c r="I35" s="21">
        <v>398.39499999999998</v>
      </c>
      <c r="J35" s="24" t="s">
        <v>176</v>
      </c>
      <c r="K35" s="5">
        <f t="shared" si="16"/>
        <v>0.93145170409570976</v>
      </c>
      <c r="L35" s="30">
        <f t="shared" si="17"/>
        <v>0.97246745297455095</v>
      </c>
      <c r="M35" s="30">
        <f t="shared" si="17"/>
        <v>0.94927607881912568</v>
      </c>
      <c r="N35" s="30">
        <f t="shared" si="17"/>
        <v>0.93790757351037035</v>
      </c>
      <c r="O35" s="30" t="e">
        <f t="shared" si="17"/>
        <v>#VALUE!</v>
      </c>
      <c r="Q35" s="5"/>
      <c r="R35" s="5"/>
      <c r="S35" s="5"/>
      <c r="T35" s="5"/>
    </row>
    <row r="36" spans="1:20">
      <c r="A36" s="21" t="s">
        <v>34</v>
      </c>
      <c r="B36" s="62"/>
      <c r="C36" s="55"/>
      <c r="D36" s="56"/>
      <c r="E36" s="22">
        <v>8</v>
      </c>
      <c r="F36" s="23">
        <v>2429.46</v>
      </c>
      <c r="G36" s="21">
        <v>409.31700000000001</v>
      </c>
      <c r="H36" s="21">
        <v>399.43700000000001</v>
      </c>
      <c r="I36" s="21">
        <v>394.709</v>
      </c>
      <c r="J36" s="24">
        <v>392.62599999999998</v>
      </c>
      <c r="K36" s="5">
        <f>F36/$F$33</f>
        <v>0.91573376755546509</v>
      </c>
      <c r="L36" s="30">
        <f>G36/$G$33</f>
        <v>0.96362031216893851</v>
      </c>
      <c r="M36" s="30">
        <f>H36/$G$33</f>
        <v>0.9403606657720649</v>
      </c>
      <c r="N36" s="30">
        <f t="shared" si="17"/>
        <v>0.92922993620076755</v>
      </c>
      <c r="O36" s="30">
        <f t="shared" si="17"/>
        <v>0.92432610589260067</v>
      </c>
      <c r="Q36" s="5"/>
      <c r="R36" s="5"/>
      <c r="S36" s="5"/>
      <c r="T36" s="5"/>
    </row>
    <row r="37" spans="1:20">
      <c r="A37" s="21" t="s">
        <v>35</v>
      </c>
      <c r="B37" s="62"/>
      <c r="C37" s="55"/>
      <c r="D37" s="54">
        <v>32</v>
      </c>
      <c r="E37" s="22">
        <v>1</v>
      </c>
      <c r="F37" s="23">
        <v>5008.1099999999997</v>
      </c>
      <c r="G37" s="21">
        <v>801.41499999999996</v>
      </c>
      <c r="H37" s="21" t="s">
        <v>176</v>
      </c>
      <c r="I37" s="21" t="s">
        <v>176</v>
      </c>
      <c r="J37" s="24" t="s">
        <v>176</v>
      </c>
      <c r="K37" s="5">
        <f t="shared" ref="K37:K39" si="18">F37/$F$37</f>
        <v>1</v>
      </c>
      <c r="L37" s="30">
        <f t="shared" ref="L37:O40" si="19">G37/$G$37</f>
        <v>1</v>
      </c>
      <c r="M37" s="30" t="e">
        <f t="shared" si="19"/>
        <v>#VALUE!</v>
      </c>
      <c r="N37" s="30" t="e">
        <f t="shared" si="19"/>
        <v>#VALUE!</v>
      </c>
      <c r="O37" s="30" t="e">
        <f t="shared" si="19"/>
        <v>#VALUE!</v>
      </c>
      <c r="Q37" s="5"/>
      <c r="R37" s="5"/>
      <c r="S37" s="5"/>
      <c r="T37" s="5"/>
    </row>
    <row r="38" spans="1:20">
      <c r="A38" s="21" t="s">
        <v>36</v>
      </c>
      <c r="B38" s="62"/>
      <c r="C38" s="55"/>
      <c r="D38" s="55"/>
      <c r="E38" s="22">
        <v>2</v>
      </c>
      <c r="F38" s="23">
        <v>4941.8100000000004</v>
      </c>
      <c r="G38" s="21">
        <v>803.83900000000006</v>
      </c>
      <c r="H38" s="21">
        <v>793.96600000000001</v>
      </c>
      <c r="I38" s="21" t="s">
        <v>176</v>
      </c>
      <c r="J38" s="24" t="s">
        <v>176</v>
      </c>
      <c r="K38" s="5">
        <f t="shared" si="18"/>
        <v>0.98676147289097094</v>
      </c>
      <c r="L38" s="30">
        <f t="shared" si="19"/>
        <v>1.0030246501500473</v>
      </c>
      <c r="M38" s="30">
        <f t="shared" si="19"/>
        <v>0.99070519019484293</v>
      </c>
      <c r="N38" s="30" t="e">
        <f t="shared" si="19"/>
        <v>#VALUE!</v>
      </c>
      <c r="O38" s="30" t="e">
        <f t="shared" si="19"/>
        <v>#VALUE!</v>
      </c>
      <c r="Q38" s="5"/>
      <c r="R38" s="5"/>
      <c r="S38" s="5"/>
      <c r="T38" s="5"/>
    </row>
    <row r="39" spans="1:20">
      <c r="A39" s="21" t="s">
        <v>37</v>
      </c>
      <c r="B39" s="62"/>
      <c r="C39" s="55"/>
      <c r="D39" s="55"/>
      <c r="E39" s="22">
        <v>4</v>
      </c>
      <c r="F39" s="23">
        <v>4858.41</v>
      </c>
      <c r="G39" s="21">
        <v>796.36</v>
      </c>
      <c r="H39" s="21">
        <v>786.58799999999997</v>
      </c>
      <c r="I39" s="21">
        <v>782.02200000000005</v>
      </c>
      <c r="J39" s="24" t="s">
        <v>176</v>
      </c>
      <c r="K39" s="5">
        <f t="shared" si="18"/>
        <v>0.97010848403888894</v>
      </c>
      <c r="L39" s="30">
        <f t="shared" si="19"/>
        <v>0.9936924065559043</v>
      </c>
      <c r="M39" s="30">
        <f t="shared" si="19"/>
        <v>0.98149897369028527</v>
      </c>
      <c r="N39" s="30">
        <f t="shared" si="19"/>
        <v>0.97580155100665711</v>
      </c>
      <c r="O39" s="30" t="e">
        <f t="shared" si="19"/>
        <v>#VALUE!</v>
      </c>
      <c r="Q39" s="5"/>
      <c r="R39" s="5"/>
      <c r="S39" s="5"/>
      <c r="T39" s="5"/>
    </row>
    <row r="40" spans="1:20">
      <c r="A40" s="21" t="s">
        <v>38</v>
      </c>
      <c r="B40" s="62"/>
      <c r="C40" s="55"/>
      <c r="D40" s="56"/>
      <c r="E40" s="22">
        <v>8</v>
      </c>
      <c r="F40" s="23">
        <v>4822.21</v>
      </c>
      <c r="G40" s="21">
        <v>793.678</v>
      </c>
      <c r="H40" s="21">
        <v>783.899</v>
      </c>
      <c r="I40" s="21">
        <v>779.28599999999994</v>
      </c>
      <c r="J40" s="24">
        <v>777.05</v>
      </c>
      <c r="K40" s="5">
        <f>F40/$F$37</f>
        <v>0.96288020830213406</v>
      </c>
      <c r="L40" s="30">
        <f>G40/$G$37</f>
        <v>0.99034582582057984</v>
      </c>
      <c r="M40" s="30">
        <f>H40/$G$37</f>
        <v>0.97814365840419759</v>
      </c>
      <c r="N40" s="30">
        <f t="shared" si="19"/>
        <v>0.97238758945115822</v>
      </c>
      <c r="O40" s="30">
        <f t="shared" si="19"/>
        <v>0.96959752437875502</v>
      </c>
      <c r="Q40" s="5"/>
      <c r="R40" s="5"/>
      <c r="S40" s="5"/>
      <c r="T40" s="5"/>
    </row>
    <row r="41" spans="1:20">
      <c r="A41" s="21" t="s">
        <v>39</v>
      </c>
      <c r="B41" s="62"/>
      <c r="C41" s="55"/>
      <c r="D41" s="54">
        <v>16</v>
      </c>
      <c r="E41" s="22">
        <v>1</v>
      </c>
      <c r="F41" s="23">
        <v>9883.1200000000008</v>
      </c>
      <c r="G41" s="21">
        <v>1585.86</v>
      </c>
      <c r="H41" s="21" t="s">
        <v>176</v>
      </c>
      <c r="I41" s="21" t="s">
        <v>176</v>
      </c>
      <c r="J41" s="24" t="s">
        <v>176</v>
      </c>
      <c r="K41" s="5">
        <f t="shared" ref="K41:K43" si="20">F41/$F$41</f>
        <v>1</v>
      </c>
      <c r="L41" s="30">
        <f t="shared" ref="L41:O44" si="21">G41/$G$41</f>
        <v>1</v>
      </c>
      <c r="M41" s="30" t="e">
        <f t="shared" si="21"/>
        <v>#VALUE!</v>
      </c>
      <c r="N41" s="30" t="e">
        <f t="shared" si="21"/>
        <v>#VALUE!</v>
      </c>
      <c r="O41" s="30" t="e">
        <f t="shared" si="21"/>
        <v>#VALUE!</v>
      </c>
      <c r="Q41" s="5"/>
      <c r="R41" s="5"/>
      <c r="S41" s="5"/>
      <c r="T41" s="5"/>
    </row>
    <row r="42" spans="1:20">
      <c r="A42" s="21" t="s">
        <v>40</v>
      </c>
      <c r="B42" s="62"/>
      <c r="C42" s="55"/>
      <c r="D42" s="55"/>
      <c r="E42" s="22">
        <v>2</v>
      </c>
      <c r="F42" s="23">
        <v>9716.33</v>
      </c>
      <c r="G42" s="21">
        <v>1570.42</v>
      </c>
      <c r="H42" s="21">
        <v>1560.57</v>
      </c>
      <c r="I42" s="21" t="s">
        <v>176</v>
      </c>
      <c r="J42" s="24" t="s">
        <v>176</v>
      </c>
      <c r="K42" s="5">
        <f t="shared" si="20"/>
        <v>0.98312375039461219</v>
      </c>
      <c r="L42" s="30">
        <f t="shared" si="21"/>
        <v>0.99026395772640718</v>
      </c>
      <c r="M42" s="30">
        <f t="shared" si="21"/>
        <v>0.9840528167681889</v>
      </c>
      <c r="N42" s="30" t="e">
        <f t="shared" si="21"/>
        <v>#VALUE!</v>
      </c>
      <c r="O42" s="30" t="e">
        <f t="shared" si="21"/>
        <v>#VALUE!</v>
      </c>
      <c r="Q42" s="5"/>
      <c r="R42" s="5"/>
      <c r="S42" s="5"/>
      <c r="T42" s="5"/>
    </row>
    <row r="43" spans="1:20">
      <c r="A43" s="21" t="s">
        <v>41</v>
      </c>
      <c r="B43" s="62"/>
      <c r="C43" s="55"/>
      <c r="D43" s="55"/>
      <c r="E43" s="22">
        <v>4</v>
      </c>
      <c r="F43" s="23">
        <v>9643.93</v>
      </c>
      <c r="G43" s="21">
        <v>1565.06</v>
      </c>
      <c r="H43" s="21">
        <v>1555.17</v>
      </c>
      <c r="I43" s="21">
        <v>1550.59</v>
      </c>
      <c r="J43" s="24" t="s">
        <v>176</v>
      </c>
      <c r="K43" s="5">
        <f t="shared" si="20"/>
        <v>0.97579812852621439</v>
      </c>
      <c r="L43" s="30">
        <f t="shared" si="21"/>
        <v>0.98688408812883865</v>
      </c>
      <c r="M43" s="30">
        <f t="shared" si="21"/>
        <v>0.98064772426317592</v>
      </c>
      <c r="N43" s="30">
        <f t="shared" si="21"/>
        <v>0.97775970136077583</v>
      </c>
      <c r="O43" s="30" t="e">
        <f t="shared" si="21"/>
        <v>#VALUE!</v>
      </c>
      <c r="Q43" s="5"/>
      <c r="R43" s="5"/>
      <c r="S43" s="5"/>
      <c r="T43" s="5"/>
    </row>
    <row r="44" spans="1:20" ht="17.25" thickBot="1">
      <c r="A44" s="21" t="s">
        <v>42</v>
      </c>
      <c r="B44" s="63"/>
      <c r="C44" s="57"/>
      <c r="D44" s="57"/>
      <c r="E44" s="25">
        <v>8</v>
      </c>
      <c r="F44" s="23">
        <v>9612.74</v>
      </c>
      <c r="G44" s="21">
        <v>1562.96</v>
      </c>
      <c r="H44" s="21">
        <v>1553.08</v>
      </c>
      <c r="I44" s="21">
        <v>1548.46</v>
      </c>
      <c r="J44" s="24">
        <v>1546.3</v>
      </c>
      <c r="K44" s="5">
        <f>F44/$F$41</f>
        <v>0.97264224253069875</v>
      </c>
      <c r="L44" s="30">
        <f>G44/$G$41</f>
        <v>0.98555988548800033</v>
      </c>
      <c r="M44" s="30">
        <f>H44/$G$41</f>
        <v>0.9793298273491986</v>
      </c>
      <c r="N44" s="30">
        <f t="shared" si="21"/>
        <v>0.97641658153935418</v>
      </c>
      <c r="O44" s="30">
        <f t="shared" si="21"/>
        <v>0.97505454453734886</v>
      </c>
      <c r="Q44" s="5"/>
      <c r="R44" s="5"/>
      <c r="S44" s="5"/>
      <c r="T44" s="5"/>
    </row>
    <row r="45" spans="1:20">
      <c r="A45" s="21" t="s">
        <v>43</v>
      </c>
      <c r="B45" s="61">
        <v>128</v>
      </c>
      <c r="C45" s="64">
        <v>5</v>
      </c>
      <c r="D45" s="54">
        <v>256</v>
      </c>
      <c r="E45" s="35">
        <v>1</v>
      </c>
      <c r="F45" s="23">
        <v>343.57799999999997</v>
      </c>
      <c r="G45" s="21">
        <v>56.642299999999999</v>
      </c>
      <c r="H45" s="21" t="s">
        <v>176</v>
      </c>
      <c r="I45" s="21" t="s">
        <v>176</v>
      </c>
      <c r="J45" s="24" t="s">
        <v>176</v>
      </c>
      <c r="K45" s="5">
        <f t="shared" ref="K45:K47" si="22">F45/$F$45</f>
        <v>1</v>
      </c>
      <c r="L45" s="30">
        <f t="shared" ref="L45:O48" si="23">G45/$G$45</f>
        <v>1</v>
      </c>
      <c r="M45" s="30" t="e">
        <f t="shared" si="23"/>
        <v>#VALUE!</v>
      </c>
      <c r="N45" s="30" t="e">
        <f t="shared" si="23"/>
        <v>#VALUE!</v>
      </c>
      <c r="O45" s="30" t="e">
        <f t="shared" si="23"/>
        <v>#VALUE!</v>
      </c>
      <c r="P45" s="5">
        <f t="shared" ref="P45:Q48" si="24">SUM(K45,K49,K53,K57,K61,K65,K69,K73,K77,K81)/10</f>
        <v>1</v>
      </c>
      <c r="Q45" s="5">
        <f t="shared" si="24"/>
        <v>1</v>
      </c>
      <c r="R45" s="5" t="e">
        <f t="shared" ref="R45:T48" si="25">SUM(M45,M49,M53,M57,M61,M65,M69,M73,M77,M81)/10</f>
        <v>#VALUE!</v>
      </c>
      <c r="S45" s="5" t="e">
        <f t="shared" si="25"/>
        <v>#VALUE!</v>
      </c>
      <c r="T45" s="5" t="e">
        <f t="shared" si="25"/>
        <v>#VALUE!</v>
      </c>
    </row>
    <row r="46" spans="1:20">
      <c r="A46" s="21" t="s">
        <v>44</v>
      </c>
      <c r="B46" s="62"/>
      <c r="C46" s="55"/>
      <c r="D46" s="55"/>
      <c r="E46" s="38">
        <v>2</v>
      </c>
      <c r="F46" s="23">
        <v>332.52100000000002</v>
      </c>
      <c r="G46" s="21">
        <v>59.983899999999998</v>
      </c>
      <c r="H46" s="21">
        <v>55.634099999999997</v>
      </c>
      <c r="I46" s="21" t="s">
        <v>176</v>
      </c>
      <c r="J46" s="24" t="s">
        <v>176</v>
      </c>
      <c r="K46" s="5">
        <f t="shared" si="22"/>
        <v>0.96781807915524287</v>
      </c>
      <c r="L46" s="30">
        <f t="shared" si="23"/>
        <v>1.0589947795198995</v>
      </c>
      <c r="M46" s="30">
        <f t="shared" si="23"/>
        <v>0.98220058154418166</v>
      </c>
      <c r="N46" s="30" t="e">
        <f t="shared" si="23"/>
        <v>#VALUE!</v>
      </c>
      <c r="O46" s="30" t="e">
        <f t="shared" si="23"/>
        <v>#VALUE!</v>
      </c>
      <c r="P46" s="5">
        <f t="shared" si="24"/>
        <v>0.97348672504714773</v>
      </c>
      <c r="Q46" s="5">
        <f t="shared" si="24"/>
        <v>1.010882960860584</v>
      </c>
      <c r="R46" s="5">
        <f t="shared" si="25"/>
        <v>0.9783594881681047</v>
      </c>
      <c r="S46" s="5" t="e">
        <f t="shared" si="25"/>
        <v>#VALUE!</v>
      </c>
      <c r="T46" s="5" t="e">
        <f t="shared" si="25"/>
        <v>#VALUE!</v>
      </c>
    </row>
    <row r="47" spans="1:20">
      <c r="A47" s="21" t="s">
        <v>45</v>
      </c>
      <c r="B47" s="62"/>
      <c r="C47" s="55"/>
      <c r="D47" s="55"/>
      <c r="E47" s="22">
        <v>4</v>
      </c>
      <c r="F47" s="23">
        <v>325.14</v>
      </c>
      <c r="G47" s="21">
        <v>62.360500000000002</v>
      </c>
      <c r="H47" s="21">
        <v>57.415999999999997</v>
      </c>
      <c r="I47" s="21">
        <v>55.0944</v>
      </c>
      <c r="J47" s="24" t="s">
        <v>176</v>
      </c>
      <c r="K47" s="5">
        <f t="shared" si="22"/>
        <v>0.9463353299687407</v>
      </c>
      <c r="L47" s="30">
        <f t="shared" si="23"/>
        <v>1.1009528214779414</v>
      </c>
      <c r="M47" s="30">
        <f t="shared" si="23"/>
        <v>1.0136594029550354</v>
      </c>
      <c r="N47" s="30">
        <f t="shared" si="23"/>
        <v>0.97267236676476765</v>
      </c>
      <c r="O47" s="30" t="e">
        <f t="shared" si="23"/>
        <v>#VALUE!</v>
      </c>
      <c r="P47" s="5">
        <f t="shared" si="24"/>
        <v>0.95318006478856054</v>
      </c>
      <c r="Q47" s="5">
        <f t="shared" si="24"/>
        <v>1.0121448057521825</v>
      </c>
      <c r="R47" s="5">
        <f t="shared" si="25"/>
        <v>0.97857230286360264</v>
      </c>
      <c r="S47" s="5">
        <f t="shared" si="25"/>
        <v>0.9624181152411172</v>
      </c>
      <c r="T47" s="5" t="e">
        <f t="shared" si="25"/>
        <v>#VALUE!</v>
      </c>
    </row>
    <row r="48" spans="1:20">
      <c r="A48" s="21" t="s">
        <v>46</v>
      </c>
      <c r="B48" s="62"/>
      <c r="C48" s="55"/>
      <c r="D48" s="56"/>
      <c r="E48" s="22">
        <v>8</v>
      </c>
      <c r="F48" s="23">
        <v>307.065</v>
      </c>
      <c r="G48" s="21">
        <v>60.383400000000002</v>
      </c>
      <c r="H48" s="21">
        <v>55.7866</v>
      </c>
      <c r="I48" s="21">
        <v>53.819000000000003</v>
      </c>
      <c r="J48" s="24">
        <v>53.016500000000001</v>
      </c>
      <c r="K48" s="5">
        <f>F48/$F$45</f>
        <v>0.89372718858599798</v>
      </c>
      <c r="L48" s="30">
        <f>G48/$G$45</f>
        <v>1.0660478123240054</v>
      </c>
      <c r="M48" s="30">
        <f>H48/$G$45</f>
        <v>0.98489291571846482</v>
      </c>
      <c r="N48" s="30">
        <f t="shared" si="23"/>
        <v>0.95015562574259882</v>
      </c>
      <c r="O48" s="30">
        <f t="shared" si="23"/>
        <v>0.93598776885825619</v>
      </c>
      <c r="P48" s="5">
        <f t="shared" si="24"/>
        <v>0.93741661477457883</v>
      </c>
      <c r="Q48" s="5">
        <f t="shared" si="24"/>
        <v>1.0051314956345432</v>
      </c>
      <c r="R48" s="5">
        <f t="shared" si="25"/>
        <v>0.97203447944418409</v>
      </c>
      <c r="S48" s="5">
        <f t="shared" si="25"/>
        <v>0.95702557709042435</v>
      </c>
      <c r="T48" s="5">
        <f t="shared" si="25"/>
        <v>0.95033985079509209</v>
      </c>
    </row>
    <row r="49" spans="1:20">
      <c r="A49" s="21" t="s">
        <v>47</v>
      </c>
      <c r="B49" s="62"/>
      <c r="C49" s="55"/>
      <c r="D49" s="54">
        <v>128</v>
      </c>
      <c r="E49" s="22">
        <v>1</v>
      </c>
      <c r="F49" s="23">
        <v>664.54</v>
      </c>
      <c r="G49" s="21">
        <v>110.301</v>
      </c>
      <c r="H49" s="21" t="s">
        <v>176</v>
      </c>
      <c r="I49" s="21" t="s">
        <v>176</v>
      </c>
      <c r="J49" s="24" t="s">
        <v>176</v>
      </c>
      <c r="K49" s="5">
        <f t="shared" ref="K49:K51" si="26">F49/$F$49</f>
        <v>1</v>
      </c>
      <c r="L49" s="30">
        <f t="shared" ref="L49:O52" si="27">G49/$G$49</f>
        <v>1</v>
      </c>
      <c r="M49" s="30" t="e">
        <f t="shared" si="27"/>
        <v>#VALUE!</v>
      </c>
      <c r="N49" s="30" t="e">
        <f t="shared" si="27"/>
        <v>#VALUE!</v>
      </c>
      <c r="O49" s="30" t="e">
        <f t="shared" si="27"/>
        <v>#VALUE!</v>
      </c>
      <c r="Q49" s="5"/>
      <c r="R49" s="5"/>
      <c r="S49" s="5"/>
      <c r="T49" s="5"/>
    </row>
    <row r="50" spans="1:20">
      <c r="A50" s="21" t="s">
        <v>48</v>
      </c>
      <c r="B50" s="62"/>
      <c r="C50" s="55"/>
      <c r="D50" s="55"/>
      <c r="E50" s="22">
        <v>2</v>
      </c>
      <c r="F50" s="23">
        <v>649.774</v>
      </c>
      <c r="G50" s="21">
        <v>112.997</v>
      </c>
      <c r="H50" s="21">
        <v>108.729</v>
      </c>
      <c r="I50" s="21" t="s">
        <v>176</v>
      </c>
      <c r="J50" s="24" t="s">
        <v>176</v>
      </c>
      <c r="K50" s="5">
        <f t="shared" si="26"/>
        <v>0.97778011857826475</v>
      </c>
      <c r="L50" s="30">
        <f t="shared" si="27"/>
        <v>1.0244422081395455</v>
      </c>
      <c r="M50" s="30">
        <f t="shared" si="27"/>
        <v>0.98574808931922642</v>
      </c>
      <c r="N50" s="30" t="e">
        <f t="shared" si="27"/>
        <v>#VALUE!</v>
      </c>
      <c r="O50" s="30" t="e">
        <f t="shared" si="27"/>
        <v>#VALUE!</v>
      </c>
      <c r="Q50" s="5"/>
      <c r="R50" s="5"/>
      <c r="S50" s="5"/>
      <c r="T50" s="5"/>
    </row>
    <row r="51" spans="1:20">
      <c r="A51" s="21" t="s">
        <v>49</v>
      </c>
      <c r="B51" s="62"/>
      <c r="C51" s="55"/>
      <c r="D51" s="55"/>
      <c r="E51" s="22">
        <v>4</v>
      </c>
      <c r="F51" s="23">
        <v>613.62800000000004</v>
      </c>
      <c r="G51" s="21">
        <v>110.09099999999999</v>
      </c>
      <c r="H51" s="21">
        <v>105.729</v>
      </c>
      <c r="I51" s="21">
        <v>103.767</v>
      </c>
      <c r="J51" s="24" t="s">
        <v>176</v>
      </c>
      <c r="K51" s="5">
        <f t="shared" si="26"/>
        <v>0.92338760646462226</v>
      </c>
      <c r="L51" s="30">
        <f t="shared" si="27"/>
        <v>0.99809611880218663</v>
      </c>
      <c r="M51" s="30">
        <f t="shared" si="27"/>
        <v>0.95854978649332279</v>
      </c>
      <c r="N51" s="30">
        <f t="shared" si="27"/>
        <v>0.94076209644518172</v>
      </c>
      <c r="O51" s="30" t="e">
        <f t="shared" si="27"/>
        <v>#VALUE!</v>
      </c>
      <c r="Q51" s="5"/>
      <c r="R51" s="5"/>
      <c r="S51" s="5"/>
      <c r="T51" s="5"/>
    </row>
    <row r="52" spans="1:20">
      <c r="A52" s="21" t="s">
        <v>50</v>
      </c>
      <c r="B52" s="62"/>
      <c r="C52" s="55"/>
      <c r="D52" s="56"/>
      <c r="E52" s="22">
        <v>8</v>
      </c>
      <c r="F52" s="23">
        <v>609.29200000000003</v>
      </c>
      <c r="G52" s="21">
        <v>110.675</v>
      </c>
      <c r="H52" s="21">
        <v>106.218</v>
      </c>
      <c r="I52" s="21">
        <v>104.303</v>
      </c>
      <c r="J52" s="24">
        <v>103.48399999999999</v>
      </c>
      <c r="K52" s="5">
        <f>F52/$F$49</f>
        <v>0.91686279230746093</v>
      </c>
      <c r="L52" s="30">
        <f>G52/$G$49</f>
        <v>1.0033907217522959</v>
      </c>
      <c r="M52" s="30">
        <f>H52/$G$49</f>
        <v>0.96298310985394509</v>
      </c>
      <c r="N52" s="30">
        <f t="shared" si="27"/>
        <v>0.94562152655007659</v>
      </c>
      <c r="O52" s="30">
        <f t="shared" si="27"/>
        <v>0.93819638987860488</v>
      </c>
      <c r="Q52" s="5"/>
      <c r="R52" s="5"/>
      <c r="S52" s="5"/>
      <c r="T52" s="5"/>
    </row>
    <row r="53" spans="1:20">
      <c r="A53" s="21" t="s">
        <v>51</v>
      </c>
      <c r="B53" s="62"/>
      <c r="C53" s="55"/>
      <c r="D53" s="54">
        <v>64</v>
      </c>
      <c r="E53" s="22">
        <v>1</v>
      </c>
      <c r="F53" s="23">
        <v>1299.05</v>
      </c>
      <c r="G53" s="21">
        <v>216.31700000000001</v>
      </c>
      <c r="H53" s="21" t="s">
        <v>176</v>
      </c>
      <c r="I53" s="21" t="s">
        <v>176</v>
      </c>
      <c r="J53" s="24" t="s">
        <v>176</v>
      </c>
      <c r="K53" s="5">
        <f t="shared" ref="K53:K55" si="28">F53/$F$53</f>
        <v>1</v>
      </c>
      <c r="L53" s="30">
        <f t="shared" ref="L53:O56" si="29">G53/$G$53</f>
        <v>1</v>
      </c>
      <c r="M53" s="30" t="e">
        <f t="shared" si="29"/>
        <v>#VALUE!</v>
      </c>
      <c r="N53" s="30" t="e">
        <f t="shared" si="29"/>
        <v>#VALUE!</v>
      </c>
      <c r="O53" s="30" t="e">
        <f t="shared" si="29"/>
        <v>#VALUE!</v>
      </c>
      <c r="Q53" s="5"/>
      <c r="R53" s="5"/>
      <c r="S53" s="5"/>
      <c r="T53" s="5"/>
    </row>
    <row r="54" spans="1:20">
      <c r="A54" s="21" t="s">
        <v>52</v>
      </c>
      <c r="B54" s="62"/>
      <c r="C54" s="55"/>
      <c r="D54" s="55"/>
      <c r="E54" s="22">
        <v>2</v>
      </c>
      <c r="F54" s="23">
        <v>1226.76</v>
      </c>
      <c r="G54" s="21">
        <v>209.48500000000001</v>
      </c>
      <c r="H54" s="21">
        <v>204.93700000000001</v>
      </c>
      <c r="I54" s="21" t="s">
        <v>176</v>
      </c>
      <c r="J54" s="24" t="s">
        <v>176</v>
      </c>
      <c r="K54" s="5">
        <f t="shared" si="28"/>
        <v>0.94435164158423468</v>
      </c>
      <c r="L54" s="30">
        <f t="shared" si="29"/>
        <v>0.9684167217555717</v>
      </c>
      <c r="M54" s="30">
        <f t="shared" si="29"/>
        <v>0.94739202189379479</v>
      </c>
      <c r="N54" s="30" t="e">
        <f t="shared" si="29"/>
        <v>#VALUE!</v>
      </c>
      <c r="O54" s="30" t="e">
        <f t="shared" si="29"/>
        <v>#VALUE!</v>
      </c>
      <c r="Q54" s="5"/>
      <c r="R54" s="5"/>
      <c r="S54" s="5"/>
      <c r="T54" s="5"/>
    </row>
    <row r="55" spans="1:20">
      <c r="A55" s="21" t="s">
        <v>53</v>
      </c>
      <c r="B55" s="62"/>
      <c r="C55" s="55"/>
      <c r="D55" s="55"/>
      <c r="E55" s="22">
        <v>4</v>
      </c>
      <c r="F55" s="23">
        <v>1218.08</v>
      </c>
      <c r="G55" s="21">
        <v>210.631</v>
      </c>
      <c r="H55" s="21">
        <v>206.161</v>
      </c>
      <c r="I55" s="21">
        <v>204.101</v>
      </c>
      <c r="J55" s="24" t="s">
        <v>176</v>
      </c>
      <c r="K55" s="5">
        <f t="shared" si="28"/>
        <v>0.9376698356491282</v>
      </c>
      <c r="L55" s="30">
        <f t="shared" si="29"/>
        <v>0.97371450232760248</v>
      </c>
      <c r="M55" s="30">
        <f t="shared" si="29"/>
        <v>0.95305038438957634</v>
      </c>
      <c r="N55" s="30">
        <f t="shared" si="29"/>
        <v>0.94352732332641442</v>
      </c>
      <c r="O55" s="30" t="e">
        <f t="shared" si="29"/>
        <v>#VALUE!</v>
      </c>
      <c r="Q55" s="5"/>
      <c r="R55" s="5"/>
      <c r="S55" s="5"/>
      <c r="T55" s="5"/>
    </row>
    <row r="56" spans="1:20">
      <c r="A56" s="21" t="s">
        <v>54</v>
      </c>
      <c r="B56" s="62"/>
      <c r="C56" s="55"/>
      <c r="D56" s="56"/>
      <c r="E56" s="22">
        <v>8</v>
      </c>
      <c r="F56" s="23">
        <v>1199.94</v>
      </c>
      <c r="G56" s="21">
        <v>209.184</v>
      </c>
      <c r="H56" s="21">
        <v>204.68299999999999</v>
      </c>
      <c r="I56" s="21">
        <v>202.566</v>
      </c>
      <c r="J56" s="24">
        <v>201.72300000000001</v>
      </c>
      <c r="K56" s="5">
        <f>F56/$F$53</f>
        <v>0.92370578499672851</v>
      </c>
      <c r="L56" s="30">
        <f>G56/$G$53</f>
        <v>0.96702524535750767</v>
      </c>
      <c r="M56" s="30">
        <f>H56/$G$53</f>
        <v>0.94621781921901649</v>
      </c>
      <c r="N56" s="30">
        <f t="shared" si="29"/>
        <v>0.9364312559808059</v>
      </c>
      <c r="O56" s="30">
        <f t="shared" si="29"/>
        <v>0.93253419749719169</v>
      </c>
      <c r="Q56" s="5"/>
      <c r="R56" s="5"/>
      <c r="S56" s="5"/>
      <c r="T56" s="5"/>
    </row>
    <row r="57" spans="1:20">
      <c r="A57" s="21" t="s">
        <v>55</v>
      </c>
      <c r="B57" s="62"/>
      <c r="C57" s="55"/>
      <c r="D57" s="54">
        <v>32</v>
      </c>
      <c r="E57" s="22">
        <v>1</v>
      </c>
      <c r="F57" s="23">
        <v>2453.02</v>
      </c>
      <c r="G57" s="21">
        <v>408.28699999999998</v>
      </c>
      <c r="H57" s="21" t="s">
        <v>176</v>
      </c>
      <c r="I57" s="21" t="s">
        <v>176</v>
      </c>
      <c r="J57" s="24" t="s">
        <v>176</v>
      </c>
      <c r="K57" s="5">
        <f t="shared" ref="K57:K59" si="30">F57/$F$57</f>
        <v>1</v>
      </c>
      <c r="L57" s="30">
        <f t="shared" ref="L57:O60" si="31">G57/$G$57</f>
        <v>1</v>
      </c>
      <c r="M57" s="30" t="e">
        <f t="shared" si="31"/>
        <v>#VALUE!</v>
      </c>
      <c r="N57" s="30" t="e">
        <f t="shared" si="31"/>
        <v>#VALUE!</v>
      </c>
      <c r="O57" s="30" t="e">
        <f t="shared" si="31"/>
        <v>#VALUE!</v>
      </c>
      <c r="Q57" s="5"/>
      <c r="R57" s="5"/>
      <c r="S57" s="5"/>
      <c r="T57" s="5"/>
    </row>
    <row r="58" spans="1:20">
      <c r="A58" s="21" t="s">
        <v>56</v>
      </c>
      <c r="B58" s="62"/>
      <c r="C58" s="55"/>
      <c r="D58" s="55"/>
      <c r="E58" s="22">
        <v>2</v>
      </c>
      <c r="F58" s="23">
        <v>2435.66</v>
      </c>
      <c r="G58" s="21">
        <v>410.57100000000003</v>
      </c>
      <c r="H58" s="21">
        <v>406.34</v>
      </c>
      <c r="I58" s="21" t="s">
        <v>176</v>
      </c>
      <c r="J58" s="24" t="s">
        <v>176</v>
      </c>
      <c r="K58" s="5">
        <f t="shared" si="30"/>
        <v>0.99292300918867349</v>
      </c>
      <c r="L58" s="30">
        <f t="shared" si="31"/>
        <v>1.0055941041473277</v>
      </c>
      <c r="M58" s="30">
        <f t="shared" si="31"/>
        <v>0.99523129563272894</v>
      </c>
      <c r="N58" s="30" t="e">
        <f t="shared" si="31"/>
        <v>#VALUE!</v>
      </c>
      <c r="O58" s="30" t="e">
        <f t="shared" si="31"/>
        <v>#VALUE!</v>
      </c>
      <c r="Q58" s="5"/>
      <c r="R58" s="5"/>
      <c r="S58" s="5"/>
      <c r="T58" s="5"/>
    </row>
    <row r="59" spans="1:20">
      <c r="A59" s="21" t="s">
        <v>57</v>
      </c>
      <c r="B59" s="62"/>
      <c r="C59" s="55"/>
      <c r="D59" s="55"/>
      <c r="E59" s="22">
        <v>4</v>
      </c>
      <c r="F59" s="23">
        <v>2399.39</v>
      </c>
      <c r="G59" s="21">
        <v>407.66199999999998</v>
      </c>
      <c r="H59" s="21">
        <v>403.298</v>
      </c>
      <c r="I59" s="21">
        <v>401.31900000000002</v>
      </c>
      <c r="J59" s="24" t="s">
        <v>176</v>
      </c>
      <c r="K59" s="5">
        <f t="shared" si="30"/>
        <v>0.97813715338643792</v>
      </c>
      <c r="L59" s="30">
        <f t="shared" si="31"/>
        <v>0.99846921405775835</v>
      </c>
      <c r="M59" s="30">
        <f t="shared" si="31"/>
        <v>0.98778065429465067</v>
      </c>
      <c r="N59" s="30">
        <f t="shared" si="31"/>
        <v>0.98293357368713685</v>
      </c>
      <c r="O59" s="30" t="e">
        <f t="shared" si="31"/>
        <v>#VALUE!</v>
      </c>
      <c r="Q59" s="5"/>
      <c r="R59" s="5"/>
      <c r="S59" s="5"/>
      <c r="T59" s="5"/>
    </row>
    <row r="60" spans="1:20">
      <c r="A60" s="21" t="s">
        <v>58</v>
      </c>
      <c r="B60" s="62"/>
      <c r="C60" s="55"/>
      <c r="D60" s="56"/>
      <c r="E60" s="22">
        <v>8</v>
      </c>
      <c r="F60" s="23">
        <v>2389.84</v>
      </c>
      <c r="G60" s="21">
        <v>407.58100000000002</v>
      </c>
      <c r="H60" s="21">
        <v>403.077</v>
      </c>
      <c r="I60" s="21">
        <v>401.11500000000001</v>
      </c>
      <c r="J60" s="24">
        <v>400.16199999999998</v>
      </c>
      <c r="K60" s="5">
        <f>F60/$F$57</f>
        <v>0.97424399311868637</v>
      </c>
      <c r="L60" s="30">
        <f>G60/$G$57</f>
        <v>0.99827082419964397</v>
      </c>
      <c r="M60" s="30">
        <f>H60/$G$57</f>
        <v>0.98723936838547399</v>
      </c>
      <c r="N60" s="30">
        <f t="shared" si="31"/>
        <v>0.98243392515558914</v>
      </c>
      <c r="O60" s="30">
        <f t="shared" si="31"/>
        <v>0.98009978275085907</v>
      </c>
      <c r="Q60" s="5"/>
      <c r="R60" s="5"/>
      <c r="S60" s="5"/>
      <c r="T60" s="5"/>
    </row>
    <row r="61" spans="1:20">
      <c r="A61" s="21" t="s">
        <v>59</v>
      </c>
      <c r="B61" s="62"/>
      <c r="C61" s="55"/>
      <c r="D61" s="54">
        <v>16</v>
      </c>
      <c r="E61" s="22">
        <v>1</v>
      </c>
      <c r="F61" s="23">
        <v>4870.83</v>
      </c>
      <c r="G61" s="21">
        <v>811.46</v>
      </c>
      <c r="H61" s="21" t="s">
        <v>176</v>
      </c>
      <c r="I61" s="21" t="s">
        <v>176</v>
      </c>
      <c r="J61" s="24" t="s">
        <v>176</v>
      </c>
      <c r="K61" s="5">
        <f t="shared" ref="K61:K63" si="32">F61/$F$61</f>
        <v>1</v>
      </c>
      <c r="L61" s="30">
        <f t="shared" ref="L61:O64" si="33">G61/$G$61</f>
        <v>1</v>
      </c>
      <c r="M61" s="30" t="e">
        <f t="shared" si="33"/>
        <v>#VALUE!</v>
      </c>
      <c r="N61" s="30" t="e">
        <f t="shared" si="33"/>
        <v>#VALUE!</v>
      </c>
      <c r="O61" s="30" t="e">
        <f t="shared" si="33"/>
        <v>#VALUE!</v>
      </c>
      <c r="Q61" s="5"/>
      <c r="R61" s="5"/>
      <c r="S61" s="5"/>
      <c r="T61" s="5"/>
    </row>
    <row r="62" spans="1:20">
      <c r="A62" s="21" t="s">
        <v>60</v>
      </c>
      <c r="B62" s="62"/>
      <c r="C62" s="55"/>
      <c r="D62" s="55"/>
      <c r="E62" s="22">
        <v>2</v>
      </c>
      <c r="F62" s="23">
        <v>4798.2700000000004</v>
      </c>
      <c r="G62" s="21">
        <v>804.61800000000005</v>
      </c>
      <c r="H62" s="21">
        <v>800.08199999999999</v>
      </c>
      <c r="I62" s="21" t="s">
        <v>176</v>
      </c>
      <c r="J62" s="24" t="s">
        <v>176</v>
      </c>
      <c r="K62" s="5">
        <f t="shared" si="32"/>
        <v>0.98510315490378442</v>
      </c>
      <c r="L62" s="30">
        <f t="shared" si="33"/>
        <v>0.99156828432701549</v>
      </c>
      <c r="M62" s="30">
        <f t="shared" si="33"/>
        <v>0.9859783599930988</v>
      </c>
      <c r="N62" s="30" t="e">
        <f t="shared" si="33"/>
        <v>#VALUE!</v>
      </c>
      <c r="O62" s="30" t="e">
        <f t="shared" si="33"/>
        <v>#VALUE!</v>
      </c>
      <c r="Q62" s="5"/>
      <c r="R62" s="5"/>
      <c r="S62" s="5"/>
      <c r="T62" s="5"/>
    </row>
    <row r="63" spans="1:20">
      <c r="A63" s="21" t="s">
        <v>61</v>
      </c>
      <c r="B63" s="62"/>
      <c r="C63" s="55"/>
      <c r="D63" s="55"/>
      <c r="E63" s="22">
        <v>4</v>
      </c>
      <c r="F63" s="23">
        <v>4779.1899999999996</v>
      </c>
      <c r="G63" s="21">
        <v>804.29100000000005</v>
      </c>
      <c r="H63" s="21">
        <v>799.79399999999998</v>
      </c>
      <c r="I63" s="21">
        <v>797.72299999999996</v>
      </c>
      <c r="J63" s="24" t="s">
        <v>176</v>
      </c>
      <c r="K63" s="5">
        <f t="shared" si="32"/>
        <v>0.98118595804000541</v>
      </c>
      <c r="L63" s="30">
        <f t="shared" si="33"/>
        <v>0.99116530697754668</v>
      </c>
      <c r="M63" s="30">
        <f t="shared" si="33"/>
        <v>0.98562344416237391</v>
      </c>
      <c r="N63" s="30">
        <f t="shared" si="33"/>
        <v>0.98307125428240449</v>
      </c>
      <c r="O63" s="30" t="e">
        <f t="shared" si="33"/>
        <v>#VALUE!</v>
      </c>
      <c r="Q63" s="5"/>
      <c r="R63" s="5"/>
      <c r="S63" s="5"/>
      <c r="T63" s="5"/>
    </row>
    <row r="64" spans="1:20" ht="17.25" thickBot="1">
      <c r="A64" s="21" t="s">
        <v>62</v>
      </c>
      <c r="B64" s="62"/>
      <c r="C64" s="56"/>
      <c r="D64" s="57"/>
      <c r="E64" s="22">
        <v>8</v>
      </c>
      <c r="F64" s="23">
        <v>4770.92</v>
      </c>
      <c r="G64" s="21">
        <v>804.27300000000002</v>
      </c>
      <c r="H64" s="21">
        <v>799.78899999999999</v>
      </c>
      <c r="I64" s="21">
        <v>797.72299999999996</v>
      </c>
      <c r="J64" s="24">
        <v>796.71</v>
      </c>
      <c r="K64" s="5">
        <f>F64/$F$61</f>
        <v>0.97948809545806359</v>
      </c>
      <c r="L64" s="30">
        <f>G64/$G$61</f>
        <v>0.99114312473812638</v>
      </c>
      <c r="M64" s="30">
        <f>H64/$G$61</f>
        <v>0.98561728242920166</v>
      </c>
      <c r="N64" s="30">
        <f t="shared" si="33"/>
        <v>0.98307125428240449</v>
      </c>
      <c r="O64" s="30">
        <f t="shared" si="33"/>
        <v>0.98182288714169519</v>
      </c>
      <c r="Q64" s="5"/>
      <c r="R64" s="5"/>
      <c r="S64" s="5"/>
      <c r="T64" s="5"/>
    </row>
    <row r="65" spans="1:20">
      <c r="A65" s="21" t="s">
        <v>63</v>
      </c>
      <c r="B65" s="62"/>
      <c r="C65" s="54">
        <v>20</v>
      </c>
      <c r="D65" s="54">
        <v>256</v>
      </c>
      <c r="E65" s="22">
        <v>1</v>
      </c>
      <c r="F65" s="23">
        <v>1374.31</v>
      </c>
      <c r="G65" s="21">
        <v>226.56899999999999</v>
      </c>
      <c r="H65" s="21" t="s">
        <v>176</v>
      </c>
      <c r="I65" s="21" t="s">
        <v>176</v>
      </c>
      <c r="J65" s="24" t="s">
        <v>176</v>
      </c>
      <c r="K65" s="5">
        <f t="shared" ref="K65:K67" si="34">F65/$F$65</f>
        <v>1</v>
      </c>
      <c r="L65" s="30">
        <f t="shared" ref="L65:O68" si="35">G65/$G$65</f>
        <v>1</v>
      </c>
      <c r="M65" s="30" t="e">
        <f t="shared" si="35"/>
        <v>#VALUE!</v>
      </c>
      <c r="N65" s="30" t="e">
        <f t="shared" si="35"/>
        <v>#VALUE!</v>
      </c>
      <c r="O65" s="30" t="e">
        <f t="shared" si="35"/>
        <v>#VALUE!</v>
      </c>
      <c r="Q65" s="5"/>
      <c r="R65" s="5"/>
      <c r="S65" s="5"/>
      <c r="T65" s="5"/>
    </row>
    <row r="66" spans="1:20">
      <c r="A66" s="21" t="s">
        <v>64</v>
      </c>
      <c r="B66" s="62"/>
      <c r="C66" s="55"/>
      <c r="D66" s="55"/>
      <c r="E66" s="22">
        <v>2</v>
      </c>
      <c r="F66" s="23">
        <v>1329.33</v>
      </c>
      <c r="G66" s="21">
        <v>241.41499999999999</v>
      </c>
      <c r="H66" s="21">
        <v>221.62700000000001</v>
      </c>
      <c r="I66" s="21" t="s">
        <v>176</v>
      </c>
      <c r="J66" s="24" t="s">
        <v>176</v>
      </c>
      <c r="K66" s="5">
        <f t="shared" si="34"/>
        <v>0.96727084864404678</v>
      </c>
      <c r="L66" s="30">
        <f t="shared" si="35"/>
        <v>1.0655252925157457</v>
      </c>
      <c r="M66" s="30">
        <f t="shared" si="35"/>
        <v>0.97818766027126403</v>
      </c>
      <c r="N66" s="30" t="e">
        <f t="shared" si="35"/>
        <v>#VALUE!</v>
      </c>
      <c r="O66" s="30" t="e">
        <f t="shared" si="35"/>
        <v>#VALUE!</v>
      </c>
      <c r="Q66" s="5"/>
      <c r="R66" s="5"/>
      <c r="S66" s="5"/>
      <c r="T66" s="5"/>
    </row>
    <row r="67" spans="1:20">
      <c r="A67" s="21" t="s">
        <v>65</v>
      </c>
      <c r="B67" s="62"/>
      <c r="C67" s="55"/>
      <c r="D67" s="55"/>
      <c r="E67" s="22">
        <v>4</v>
      </c>
      <c r="F67" s="23">
        <v>1299.42</v>
      </c>
      <c r="G67" s="21">
        <v>248.56200000000001</v>
      </c>
      <c r="H67" s="21">
        <v>228.70400000000001</v>
      </c>
      <c r="I67" s="21">
        <v>218.45699999999999</v>
      </c>
      <c r="J67" s="24" t="s">
        <v>176</v>
      </c>
      <c r="K67" s="5">
        <f t="shared" si="34"/>
        <v>0.94550719997671573</v>
      </c>
      <c r="L67" s="30">
        <f t="shared" si="35"/>
        <v>1.0970697668260001</v>
      </c>
      <c r="M67" s="30">
        <f t="shared" si="35"/>
        <v>1.0094231779281368</v>
      </c>
      <c r="N67" s="30">
        <f t="shared" si="35"/>
        <v>0.96419633753955747</v>
      </c>
      <c r="O67" s="30" t="e">
        <f t="shared" si="35"/>
        <v>#VALUE!</v>
      </c>
      <c r="Q67" s="5"/>
      <c r="R67" s="5"/>
      <c r="S67" s="5"/>
      <c r="T67" s="5"/>
    </row>
    <row r="68" spans="1:20">
      <c r="A68" s="21" t="s">
        <v>66</v>
      </c>
      <c r="B68" s="62"/>
      <c r="C68" s="55"/>
      <c r="D68" s="56"/>
      <c r="E68" s="22">
        <v>8</v>
      </c>
      <c r="F68" s="23">
        <v>1226.95</v>
      </c>
      <c r="G68" s="21">
        <v>241.41800000000001</v>
      </c>
      <c r="H68" s="21">
        <v>221.65600000000001</v>
      </c>
      <c r="I68" s="21">
        <v>212.45599999999999</v>
      </c>
      <c r="J68" s="24">
        <v>208.2</v>
      </c>
      <c r="K68" s="5">
        <f>F68/$F$65</f>
        <v>0.89277528359685954</v>
      </c>
      <c r="L68" s="30">
        <f>G68/$G$65</f>
        <v>1.0655385335151766</v>
      </c>
      <c r="M68" s="30">
        <f>H68/$G$65</f>
        <v>0.97831565659909347</v>
      </c>
      <c r="N68" s="30">
        <f t="shared" si="35"/>
        <v>0.93770992501180661</v>
      </c>
      <c r="O68" s="30">
        <f t="shared" si="35"/>
        <v>0.91892536048620954</v>
      </c>
      <c r="Q68" s="5"/>
      <c r="R68" s="5"/>
      <c r="S68" s="5"/>
      <c r="T68" s="5"/>
    </row>
    <row r="69" spans="1:20">
      <c r="A69" s="21" t="s">
        <v>67</v>
      </c>
      <c r="B69" s="62"/>
      <c r="C69" s="55"/>
      <c r="D69" s="54">
        <v>128</v>
      </c>
      <c r="E69" s="22">
        <v>1</v>
      </c>
      <c r="F69" s="23">
        <v>2658.16</v>
      </c>
      <c r="G69" s="21">
        <v>441.20299999999997</v>
      </c>
      <c r="H69" s="21" t="s">
        <v>176</v>
      </c>
      <c r="I69" s="21" t="s">
        <v>176</v>
      </c>
      <c r="J69" s="24" t="s">
        <v>176</v>
      </c>
      <c r="K69" s="5">
        <f t="shared" ref="K69:K71" si="36">F69/$F$69</f>
        <v>1</v>
      </c>
      <c r="L69" s="30">
        <f t="shared" ref="L69:O72" si="37">G69/$G$69</f>
        <v>1</v>
      </c>
      <c r="M69" s="30" t="e">
        <f t="shared" si="37"/>
        <v>#VALUE!</v>
      </c>
      <c r="N69" s="30" t="e">
        <f t="shared" si="37"/>
        <v>#VALUE!</v>
      </c>
      <c r="O69" s="30" t="e">
        <f t="shared" si="37"/>
        <v>#VALUE!</v>
      </c>
      <c r="Q69" s="5"/>
      <c r="R69" s="5"/>
      <c r="S69" s="5"/>
      <c r="T69" s="5"/>
    </row>
    <row r="70" spans="1:20">
      <c r="A70" s="21" t="s">
        <v>68</v>
      </c>
      <c r="B70" s="62"/>
      <c r="C70" s="55"/>
      <c r="D70" s="55"/>
      <c r="E70" s="22">
        <v>2</v>
      </c>
      <c r="F70" s="23">
        <v>2598.34</v>
      </c>
      <c r="G70" s="21">
        <v>453.49700000000001</v>
      </c>
      <c r="H70" s="21">
        <v>433.82400000000001</v>
      </c>
      <c r="I70" s="21" t="s">
        <v>176</v>
      </c>
      <c r="J70" s="24" t="s">
        <v>176</v>
      </c>
      <c r="K70" s="5">
        <f t="shared" si="36"/>
        <v>0.97749571131910806</v>
      </c>
      <c r="L70" s="30">
        <f t="shared" si="37"/>
        <v>1.0278647244012393</v>
      </c>
      <c r="M70" s="30">
        <f t="shared" si="37"/>
        <v>0.98327527238028767</v>
      </c>
      <c r="N70" s="30" t="e">
        <f t="shared" si="37"/>
        <v>#VALUE!</v>
      </c>
      <c r="O70" s="30" t="e">
        <f t="shared" si="37"/>
        <v>#VALUE!</v>
      </c>
      <c r="Q70" s="5"/>
      <c r="R70" s="5"/>
      <c r="S70" s="5"/>
      <c r="T70" s="5"/>
    </row>
    <row r="71" spans="1:20">
      <c r="A71" s="21" t="s">
        <v>69</v>
      </c>
      <c r="B71" s="62"/>
      <c r="C71" s="55"/>
      <c r="D71" s="55"/>
      <c r="E71" s="22">
        <v>4</v>
      </c>
      <c r="F71" s="23">
        <v>2453.4</v>
      </c>
      <c r="G71" s="21">
        <v>440.29199999999997</v>
      </c>
      <c r="H71" s="21">
        <v>420.93400000000003</v>
      </c>
      <c r="I71" s="21">
        <v>411.69499999999999</v>
      </c>
      <c r="J71" s="24" t="s">
        <v>176</v>
      </c>
      <c r="K71" s="5">
        <f t="shared" si="36"/>
        <v>0.9229692719776087</v>
      </c>
      <c r="L71" s="30">
        <f t="shared" si="37"/>
        <v>0.99793519083052473</v>
      </c>
      <c r="M71" s="30">
        <f t="shared" si="37"/>
        <v>0.95405969587695472</v>
      </c>
      <c r="N71" s="30">
        <f t="shared" si="37"/>
        <v>0.93311922176413131</v>
      </c>
      <c r="O71" s="30" t="e">
        <f t="shared" si="37"/>
        <v>#VALUE!</v>
      </c>
      <c r="Q71" s="5"/>
      <c r="R71" s="5"/>
      <c r="S71" s="5"/>
      <c r="T71" s="5"/>
    </row>
    <row r="72" spans="1:20">
      <c r="A72" s="21" t="s">
        <v>70</v>
      </c>
      <c r="B72" s="62"/>
      <c r="C72" s="55"/>
      <c r="D72" s="56"/>
      <c r="E72" s="22">
        <v>8</v>
      </c>
      <c r="F72" s="23">
        <v>2435.85</v>
      </c>
      <c r="G72" s="21">
        <v>442.935</v>
      </c>
      <c r="H72" s="21">
        <v>423.41699999999997</v>
      </c>
      <c r="I72" s="21">
        <v>414.3</v>
      </c>
      <c r="J72" s="24">
        <v>409.95699999999999</v>
      </c>
      <c r="K72" s="5">
        <f>F72/$F$69</f>
        <v>0.91636696060432787</v>
      </c>
      <c r="L72" s="30">
        <f>G72/$G$69</f>
        <v>1.003925630605413</v>
      </c>
      <c r="M72" s="30">
        <f>H72/$G$69</f>
        <v>0.95968749079222038</v>
      </c>
      <c r="N72" s="30">
        <f t="shared" si="37"/>
        <v>0.93902353338485922</v>
      </c>
      <c r="O72" s="30">
        <f t="shared" si="37"/>
        <v>0.92917999197648249</v>
      </c>
      <c r="Q72" s="5"/>
      <c r="R72" s="5"/>
      <c r="S72" s="5"/>
      <c r="T72" s="5"/>
    </row>
    <row r="73" spans="1:20">
      <c r="A73" s="21" t="s">
        <v>71</v>
      </c>
      <c r="B73" s="62"/>
      <c r="C73" s="55"/>
      <c r="D73" s="54">
        <v>64</v>
      </c>
      <c r="E73" s="22">
        <v>1</v>
      </c>
      <c r="F73" s="23">
        <v>5196.18</v>
      </c>
      <c r="G73" s="21">
        <v>865.26900000000001</v>
      </c>
      <c r="H73" s="21" t="s">
        <v>176</v>
      </c>
      <c r="I73" s="21" t="s">
        <v>176</v>
      </c>
      <c r="J73" s="24" t="s">
        <v>176</v>
      </c>
      <c r="K73" s="5">
        <f t="shared" ref="K73:K75" si="38">F73/$F$73</f>
        <v>1</v>
      </c>
      <c r="L73" s="30">
        <f t="shared" ref="L73:O76" si="39">G73/$G$73</f>
        <v>1</v>
      </c>
      <c r="M73" s="30" t="e">
        <f t="shared" si="39"/>
        <v>#VALUE!</v>
      </c>
      <c r="N73" s="30" t="e">
        <f t="shared" si="39"/>
        <v>#VALUE!</v>
      </c>
      <c r="O73" s="30" t="e">
        <f t="shared" si="39"/>
        <v>#VALUE!</v>
      </c>
      <c r="Q73" s="5"/>
      <c r="R73" s="5"/>
      <c r="S73" s="5"/>
      <c r="T73" s="5"/>
    </row>
    <row r="74" spans="1:20">
      <c r="A74" s="21" t="s">
        <v>72</v>
      </c>
      <c r="B74" s="62"/>
      <c r="C74" s="55"/>
      <c r="D74" s="55"/>
      <c r="E74" s="22">
        <v>2</v>
      </c>
      <c r="F74" s="23">
        <v>4906.29</v>
      </c>
      <c r="G74" s="21">
        <v>837.923</v>
      </c>
      <c r="H74" s="21">
        <v>818.18</v>
      </c>
      <c r="I74" s="21" t="s">
        <v>176</v>
      </c>
      <c r="J74" s="24" t="s">
        <v>176</v>
      </c>
      <c r="K74" s="5">
        <f t="shared" si="38"/>
        <v>0.94421093957484148</v>
      </c>
      <c r="L74" s="30">
        <f t="shared" si="39"/>
        <v>0.96839595547742952</v>
      </c>
      <c r="M74" s="30">
        <f t="shared" si="39"/>
        <v>0.94557877376861987</v>
      </c>
      <c r="N74" s="30" t="e">
        <f t="shared" si="39"/>
        <v>#VALUE!</v>
      </c>
      <c r="O74" s="30" t="e">
        <f t="shared" si="39"/>
        <v>#VALUE!</v>
      </c>
      <c r="Q74" s="5"/>
      <c r="R74" s="5"/>
      <c r="S74" s="5"/>
      <c r="T74" s="5"/>
    </row>
    <row r="75" spans="1:20">
      <c r="A75" s="21" t="s">
        <v>73</v>
      </c>
      <c r="B75" s="62"/>
      <c r="C75" s="55"/>
      <c r="D75" s="55"/>
      <c r="E75" s="22">
        <v>4</v>
      </c>
      <c r="F75" s="23">
        <v>4871.2</v>
      </c>
      <c r="G75" s="21">
        <v>843.21600000000001</v>
      </c>
      <c r="H75" s="21">
        <v>823.65800000000002</v>
      </c>
      <c r="I75" s="21">
        <v>814.02499999999998</v>
      </c>
      <c r="J75" s="24" t="s">
        <v>176</v>
      </c>
      <c r="K75" s="5">
        <f t="shared" si="38"/>
        <v>0.93745790176629751</v>
      </c>
      <c r="L75" s="30">
        <f t="shared" si="39"/>
        <v>0.97451312828727255</v>
      </c>
      <c r="M75" s="30">
        <f t="shared" si="39"/>
        <v>0.95190975292076796</v>
      </c>
      <c r="N75" s="30">
        <f t="shared" si="39"/>
        <v>0.94077679889144294</v>
      </c>
      <c r="O75" s="30" t="e">
        <f t="shared" si="39"/>
        <v>#VALUE!</v>
      </c>
      <c r="Q75" s="5"/>
      <c r="R75" s="5"/>
      <c r="S75" s="5"/>
      <c r="T75" s="5"/>
    </row>
    <row r="76" spans="1:20">
      <c r="A76" s="21" t="s">
        <v>74</v>
      </c>
      <c r="B76" s="62"/>
      <c r="C76" s="55"/>
      <c r="D76" s="56"/>
      <c r="E76" s="22">
        <v>8</v>
      </c>
      <c r="F76" s="23">
        <v>4798.46</v>
      </c>
      <c r="G76" s="21">
        <v>836.57600000000002</v>
      </c>
      <c r="H76" s="21">
        <v>817.01800000000003</v>
      </c>
      <c r="I76" s="21">
        <v>807.47</v>
      </c>
      <c r="J76" s="24">
        <v>803.19200000000001</v>
      </c>
      <c r="K76" s="5">
        <f>F76/$F$73</f>
        <v>0.92345915653422317</v>
      </c>
      <c r="L76" s="30">
        <f>G76/$G$73</f>
        <v>0.96683921416345675</v>
      </c>
      <c r="M76" s="30">
        <f>H76/$G$73</f>
        <v>0.94423583879695216</v>
      </c>
      <c r="N76" s="30">
        <f t="shared" si="39"/>
        <v>0.93320112011409173</v>
      </c>
      <c r="O76" s="30">
        <f t="shared" si="39"/>
        <v>0.92825699291203079</v>
      </c>
      <c r="Q76" s="5"/>
      <c r="R76" s="5"/>
      <c r="S76" s="5"/>
      <c r="T76" s="5"/>
    </row>
    <row r="77" spans="1:20">
      <c r="A77" s="21" t="s">
        <v>75</v>
      </c>
      <c r="B77" s="62"/>
      <c r="C77" s="55"/>
      <c r="D77" s="54">
        <v>32</v>
      </c>
      <c r="E77" s="22">
        <v>1</v>
      </c>
      <c r="F77" s="23">
        <v>9812.06</v>
      </c>
      <c r="G77" s="21">
        <v>1633.15</v>
      </c>
      <c r="H77" s="21" t="s">
        <v>176</v>
      </c>
      <c r="I77" s="21" t="s">
        <v>176</v>
      </c>
      <c r="J77" s="24" t="s">
        <v>176</v>
      </c>
      <c r="K77" s="5">
        <f t="shared" ref="K77:K79" si="40">F77/$F$77</f>
        <v>1</v>
      </c>
      <c r="L77" s="30">
        <f t="shared" ref="L77:O80" si="41">G77/$G$77</f>
        <v>1</v>
      </c>
      <c r="M77" s="30" t="e">
        <f t="shared" si="41"/>
        <v>#VALUE!</v>
      </c>
      <c r="N77" s="30" t="e">
        <f t="shared" si="41"/>
        <v>#VALUE!</v>
      </c>
      <c r="O77" s="30" t="e">
        <f t="shared" si="41"/>
        <v>#VALUE!</v>
      </c>
      <c r="Q77" s="5"/>
      <c r="R77" s="5"/>
      <c r="S77" s="5"/>
      <c r="T77" s="5"/>
    </row>
    <row r="78" spans="1:20">
      <c r="A78" s="21" t="s">
        <v>76</v>
      </c>
      <c r="B78" s="62"/>
      <c r="C78" s="55"/>
      <c r="D78" s="55"/>
      <c r="E78" s="22">
        <v>2</v>
      </c>
      <c r="F78" s="23">
        <v>9741.9</v>
      </c>
      <c r="G78" s="21">
        <v>1643.71</v>
      </c>
      <c r="H78" s="21">
        <v>1624.18</v>
      </c>
      <c r="I78" s="21" t="s">
        <v>176</v>
      </c>
      <c r="J78" s="24" t="s">
        <v>176</v>
      </c>
      <c r="K78" s="5">
        <f t="shared" si="40"/>
        <v>0.99284961567703423</v>
      </c>
      <c r="L78" s="30">
        <f t="shared" si="41"/>
        <v>1.0064660319015399</v>
      </c>
      <c r="M78" s="30">
        <f t="shared" si="41"/>
        <v>0.99450754676545328</v>
      </c>
      <c r="N78" s="30" t="e">
        <f t="shared" si="41"/>
        <v>#VALUE!</v>
      </c>
      <c r="O78" s="30" t="e">
        <f t="shared" si="41"/>
        <v>#VALUE!</v>
      </c>
      <c r="Q78" s="5"/>
      <c r="R78" s="5"/>
      <c r="S78" s="5"/>
      <c r="T78" s="5"/>
    </row>
    <row r="79" spans="1:20">
      <c r="A79" s="21" t="s">
        <v>77</v>
      </c>
      <c r="B79" s="62"/>
      <c r="C79" s="55"/>
      <c r="D79" s="55"/>
      <c r="E79" s="22">
        <v>4</v>
      </c>
      <c r="F79" s="23">
        <v>9596.42</v>
      </c>
      <c r="G79" s="21">
        <v>1630.55</v>
      </c>
      <c r="H79" s="21">
        <v>1611.22</v>
      </c>
      <c r="I79" s="21">
        <v>1601.98</v>
      </c>
      <c r="J79" s="24" t="s">
        <v>176</v>
      </c>
      <c r="K79" s="5">
        <f t="shared" si="40"/>
        <v>0.97802296357747509</v>
      </c>
      <c r="L79" s="30">
        <f t="shared" si="41"/>
        <v>0.99840798456969648</v>
      </c>
      <c r="M79" s="30">
        <f t="shared" si="41"/>
        <v>0.98657196215901777</v>
      </c>
      <c r="N79" s="30">
        <f t="shared" si="41"/>
        <v>0.9809141842451703</v>
      </c>
      <c r="O79" s="30" t="e">
        <f t="shared" si="41"/>
        <v>#VALUE!</v>
      </c>
      <c r="Q79" s="5"/>
      <c r="R79" s="5"/>
      <c r="S79" s="5"/>
      <c r="T79" s="5"/>
    </row>
    <row r="80" spans="1:20">
      <c r="A80" s="21" t="s">
        <v>78</v>
      </c>
      <c r="B80" s="62"/>
      <c r="C80" s="55"/>
      <c r="D80" s="56"/>
      <c r="E80" s="22">
        <v>8</v>
      </c>
      <c r="F80" s="23">
        <v>9558.06</v>
      </c>
      <c r="G80" s="21">
        <v>1629.94</v>
      </c>
      <c r="H80" s="21">
        <v>1610.42</v>
      </c>
      <c r="I80" s="21">
        <v>1601.2</v>
      </c>
      <c r="J80" s="24">
        <v>1596.65</v>
      </c>
      <c r="K80" s="5">
        <f>F80/$F$77</f>
        <v>0.97411348891058558</v>
      </c>
      <c r="L80" s="30">
        <f>G80/$G$77</f>
        <v>0.99803447325720229</v>
      </c>
      <c r="M80" s="30">
        <f>H80/$G$77</f>
        <v>0.98608211125738598</v>
      </c>
      <c r="N80" s="30">
        <f t="shared" si="41"/>
        <v>0.98043657961607933</v>
      </c>
      <c r="O80" s="30">
        <f t="shared" si="41"/>
        <v>0.97765055261304845</v>
      </c>
      <c r="Q80" s="5"/>
      <c r="R80" s="5"/>
      <c r="S80" s="5"/>
      <c r="T80" s="5"/>
    </row>
    <row r="81" spans="1:20">
      <c r="A81" s="21" t="s">
        <v>79</v>
      </c>
      <c r="B81" s="62"/>
      <c r="C81" s="55"/>
      <c r="D81" s="54">
        <v>16</v>
      </c>
      <c r="E81" s="22">
        <v>1</v>
      </c>
      <c r="F81" s="23">
        <v>19483.3</v>
      </c>
      <c r="G81" s="21">
        <v>3245.84</v>
      </c>
      <c r="H81" s="21" t="s">
        <v>176</v>
      </c>
      <c r="I81" s="21" t="s">
        <v>176</v>
      </c>
      <c r="J81" s="24" t="s">
        <v>176</v>
      </c>
      <c r="K81" s="5">
        <f t="shared" ref="K81:K83" si="42">F81/$F$81</f>
        <v>1</v>
      </c>
      <c r="L81" s="30">
        <f t="shared" ref="L81:O84" si="43">G81/$G$81</f>
        <v>1</v>
      </c>
      <c r="M81" s="30" t="e">
        <f t="shared" si="43"/>
        <v>#VALUE!</v>
      </c>
      <c r="N81" s="30" t="e">
        <f t="shared" si="43"/>
        <v>#VALUE!</v>
      </c>
      <c r="O81" s="30" t="e">
        <f t="shared" si="43"/>
        <v>#VALUE!</v>
      </c>
      <c r="Q81" s="5"/>
      <c r="R81" s="5"/>
      <c r="S81" s="5"/>
      <c r="T81" s="5"/>
    </row>
    <row r="82" spans="1:20">
      <c r="A82" s="21" t="s">
        <v>80</v>
      </c>
      <c r="B82" s="62"/>
      <c r="C82" s="55"/>
      <c r="D82" s="55"/>
      <c r="E82" s="22">
        <v>2</v>
      </c>
      <c r="F82" s="23">
        <v>19192.3</v>
      </c>
      <c r="G82" s="21">
        <v>3218.45</v>
      </c>
      <c r="H82" s="21">
        <v>3198.76</v>
      </c>
      <c r="I82" s="21" t="s">
        <v>176</v>
      </c>
      <c r="J82" s="24" t="s">
        <v>176</v>
      </c>
      <c r="K82" s="5">
        <f t="shared" si="42"/>
        <v>0.98506413184624786</v>
      </c>
      <c r="L82" s="30">
        <f t="shared" si="43"/>
        <v>0.99156150642052587</v>
      </c>
      <c r="M82" s="30">
        <f t="shared" si="43"/>
        <v>0.98549528011239007</v>
      </c>
      <c r="N82" s="30" t="e">
        <f t="shared" si="43"/>
        <v>#VALUE!</v>
      </c>
      <c r="O82" s="30" t="e">
        <f t="shared" si="43"/>
        <v>#VALUE!</v>
      </c>
      <c r="Q82" s="5"/>
      <c r="R82" s="5"/>
      <c r="S82" s="5"/>
      <c r="T82" s="5"/>
    </row>
    <row r="83" spans="1:20">
      <c r="A83" s="21" t="s">
        <v>81</v>
      </c>
      <c r="B83" s="62"/>
      <c r="C83" s="55"/>
      <c r="D83" s="55"/>
      <c r="E83" s="22">
        <v>4</v>
      </c>
      <c r="F83" s="23">
        <v>19115.599999999999</v>
      </c>
      <c r="G83" s="21">
        <v>3217.03</v>
      </c>
      <c r="H83" s="21">
        <v>3197.46</v>
      </c>
      <c r="I83" s="21">
        <v>3188.09</v>
      </c>
      <c r="J83" s="24" t="s">
        <v>176</v>
      </c>
      <c r="K83" s="5">
        <f t="shared" si="42"/>
        <v>0.98112742707857492</v>
      </c>
      <c r="L83" s="30">
        <f t="shared" si="43"/>
        <v>0.99112402336529226</v>
      </c>
      <c r="M83" s="30">
        <f t="shared" si="43"/>
        <v>0.98509476745619007</v>
      </c>
      <c r="N83" s="30">
        <f t="shared" si="43"/>
        <v>0.9822079954649644</v>
      </c>
      <c r="O83" s="30" t="e">
        <f t="shared" si="43"/>
        <v>#VALUE!</v>
      </c>
      <c r="Q83" s="5"/>
      <c r="R83" s="5"/>
      <c r="S83" s="5"/>
      <c r="T83" s="5"/>
    </row>
    <row r="84" spans="1:20" ht="17.25" thickBot="1">
      <c r="A84" s="21" t="s">
        <v>82</v>
      </c>
      <c r="B84" s="63"/>
      <c r="C84" s="57"/>
      <c r="D84" s="57"/>
      <c r="E84" s="25">
        <v>8</v>
      </c>
      <c r="F84" s="23">
        <v>19082.400000000001</v>
      </c>
      <c r="G84" s="21">
        <v>3216.95</v>
      </c>
      <c r="H84" s="21">
        <v>3197.39</v>
      </c>
      <c r="I84" s="21">
        <v>3187.97</v>
      </c>
      <c r="J84" s="24">
        <v>3183.34</v>
      </c>
      <c r="K84" s="5">
        <f>F84/$F$81</f>
        <v>0.97942340363285496</v>
      </c>
      <c r="L84" s="30">
        <f>G84/$G$81</f>
        <v>0.99109937643260282</v>
      </c>
      <c r="M84" s="30">
        <f>H84/$G$81</f>
        <v>0.98507320139008692</v>
      </c>
      <c r="N84" s="30">
        <f t="shared" si="43"/>
        <v>0.98217102506593046</v>
      </c>
      <c r="O84" s="30">
        <f t="shared" si="43"/>
        <v>0.98074458383654151</v>
      </c>
      <c r="Q84" s="5"/>
      <c r="R84" s="5"/>
      <c r="S84" s="5"/>
      <c r="T84" s="5"/>
    </row>
    <row r="85" spans="1:20">
      <c r="A85" s="21" t="s">
        <v>83</v>
      </c>
      <c r="B85" s="61">
        <v>256</v>
      </c>
      <c r="C85" s="64">
        <v>5</v>
      </c>
      <c r="D85" s="54">
        <v>256</v>
      </c>
      <c r="E85" s="35">
        <v>1</v>
      </c>
      <c r="F85" s="23">
        <v>792.00300000000004</v>
      </c>
      <c r="G85" s="21">
        <v>120.131</v>
      </c>
      <c r="H85" s="21" t="s">
        <v>176</v>
      </c>
      <c r="I85" s="21" t="s">
        <v>176</v>
      </c>
      <c r="J85" s="24" t="s">
        <v>176</v>
      </c>
      <c r="K85" s="5">
        <f t="shared" ref="K85:K87" si="44">F85/$F$85</f>
        <v>1</v>
      </c>
      <c r="L85" s="30">
        <f t="shared" ref="L85:O88" si="45">G85/$G$85</f>
        <v>1</v>
      </c>
      <c r="M85" s="30" t="e">
        <f t="shared" si="45"/>
        <v>#VALUE!</v>
      </c>
      <c r="N85" s="30" t="e">
        <f t="shared" si="45"/>
        <v>#VALUE!</v>
      </c>
      <c r="O85" s="30" t="e">
        <f t="shared" si="45"/>
        <v>#VALUE!</v>
      </c>
      <c r="P85" s="5">
        <f t="shared" ref="P85:Q88" si="46">SUM(K85,K89,K93,K97,K101,K105,K109,K113,K117,K121)/10</f>
        <v>1</v>
      </c>
      <c r="Q85" s="5">
        <f t="shared" si="46"/>
        <v>1</v>
      </c>
      <c r="R85" s="5" t="e">
        <f t="shared" ref="R85:T88" si="47">SUM(M85,M89,M93,M97,M101,M105,M109,M113,M117,M121)/10</f>
        <v>#VALUE!</v>
      </c>
      <c r="S85" s="5" t="e">
        <f t="shared" si="47"/>
        <v>#VALUE!</v>
      </c>
      <c r="T85" s="5" t="e">
        <f t="shared" si="47"/>
        <v>#VALUE!</v>
      </c>
    </row>
    <row r="86" spans="1:20">
      <c r="A86" s="21" t="s">
        <v>84</v>
      </c>
      <c r="B86" s="62"/>
      <c r="C86" s="55"/>
      <c r="D86" s="55"/>
      <c r="E86" s="38">
        <v>2</v>
      </c>
      <c r="F86" s="23">
        <v>700.05</v>
      </c>
      <c r="G86" s="21">
        <v>111.756</v>
      </c>
      <c r="H86" s="21">
        <v>107.121</v>
      </c>
      <c r="I86" s="21" t="s">
        <v>176</v>
      </c>
      <c r="J86" s="24" t="s">
        <v>176</v>
      </c>
      <c r="K86" s="5">
        <f t="shared" si="44"/>
        <v>0.88389816705239743</v>
      </c>
      <c r="L86" s="30">
        <f t="shared" si="45"/>
        <v>0.93028443948689343</v>
      </c>
      <c r="M86" s="30">
        <f t="shared" si="45"/>
        <v>0.89170155913128168</v>
      </c>
      <c r="N86" s="30" t="e">
        <f t="shared" si="45"/>
        <v>#VALUE!</v>
      </c>
      <c r="O86" s="30" t="e">
        <f t="shared" si="45"/>
        <v>#VALUE!</v>
      </c>
      <c r="P86" s="5">
        <f t="shared" si="46"/>
        <v>0.95034916828008897</v>
      </c>
      <c r="Q86" s="5">
        <f t="shared" si="46"/>
        <v>0.97008495155290364</v>
      </c>
      <c r="R86" s="5">
        <f t="shared" si="47"/>
        <v>0.95302783711462857</v>
      </c>
      <c r="S86" s="5" t="e">
        <f t="shared" si="47"/>
        <v>#VALUE!</v>
      </c>
      <c r="T86" s="5" t="e">
        <f t="shared" si="47"/>
        <v>#VALUE!</v>
      </c>
    </row>
    <row r="87" spans="1:20">
      <c r="A87" s="21" t="s">
        <v>85</v>
      </c>
      <c r="B87" s="62"/>
      <c r="C87" s="55"/>
      <c r="D87" s="55"/>
      <c r="E87" s="22">
        <v>4</v>
      </c>
      <c r="F87" s="23">
        <v>652.11599999999999</v>
      </c>
      <c r="G87" s="21">
        <v>107.289</v>
      </c>
      <c r="H87" s="21">
        <v>102.56399999999999</v>
      </c>
      <c r="I87" s="21">
        <v>100.601</v>
      </c>
      <c r="J87" s="24" t="s">
        <v>176</v>
      </c>
      <c r="K87" s="5">
        <f t="shared" si="44"/>
        <v>0.82337566903155668</v>
      </c>
      <c r="L87" s="30">
        <f t="shared" si="45"/>
        <v>0.89310003246455949</v>
      </c>
      <c r="M87" s="30">
        <f t="shared" si="45"/>
        <v>0.85376796996612025</v>
      </c>
      <c r="N87" s="30">
        <f t="shared" si="45"/>
        <v>0.83742747500645132</v>
      </c>
      <c r="O87" s="30" t="e">
        <f t="shared" si="45"/>
        <v>#VALUE!</v>
      </c>
      <c r="P87" s="5">
        <f t="shared" si="46"/>
        <v>0.92600003368966188</v>
      </c>
      <c r="Q87" s="5">
        <f t="shared" si="46"/>
        <v>0.95569353798181211</v>
      </c>
      <c r="R87" s="5">
        <f t="shared" si="47"/>
        <v>0.93839874272137147</v>
      </c>
      <c r="S87" s="5">
        <f t="shared" si="47"/>
        <v>0.93078310717478163</v>
      </c>
      <c r="T87" s="5" t="e">
        <f t="shared" si="47"/>
        <v>#VALUE!</v>
      </c>
    </row>
    <row r="88" spans="1:20">
      <c r="A88" s="21" t="s">
        <v>86</v>
      </c>
      <c r="B88" s="62"/>
      <c r="C88" s="55"/>
      <c r="D88" s="56"/>
      <c r="E88" s="22">
        <v>8</v>
      </c>
      <c r="F88" s="23">
        <v>627.25400000000002</v>
      </c>
      <c r="G88" s="21">
        <v>104.934</v>
      </c>
      <c r="H88" s="21">
        <v>100.34399999999999</v>
      </c>
      <c r="I88" s="21">
        <v>98.211600000000004</v>
      </c>
      <c r="J88" s="24">
        <v>97.2256</v>
      </c>
      <c r="K88" s="5">
        <f>F88/$F$85</f>
        <v>0.79198437379656383</v>
      </c>
      <c r="L88" s="30">
        <f>G88/$G$85</f>
        <v>0.87349643306057556</v>
      </c>
      <c r="M88" s="30">
        <f>H88/$G$85</f>
        <v>0.83528814377637739</v>
      </c>
      <c r="N88" s="30">
        <f t="shared" si="45"/>
        <v>0.81753752153898662</v>
      </c>
      <c r="O88" s="30">
        <f t="shared" si="45"/>
        <v>0.80932981495201073</v>
      </c>
      <c r="P88" s="5">
        <f t="shared" si="46"/>
        <v>0.91481422067356188</v>
      </c>
      <c r="Q88" s="5">
        <f t="shared" si="46"/>
        <v>0.9495481351038999</v>
      </c>
      <c r="R88" s="5">
        <f t="shared" si="47"/>
        <v>0.93250018019775072</v>
      </c>
      <c r="S88" s="5">
        <f t="shared" si="47"/>
        <v>0.92456884648108362</v>
      </c>
      <c r="T88" s="5">
        <f t="shared" si="47"/>
        <v>0.92080731264876314</v>
      </c>
    </row>
    <row r="89" spans="1:20">
      <c r="A89" s="21" t="s">
        <v>87</v>
      </c>
      <c r="B89" s="62"/>
      <c r="C89" s="55"/>
      <c r="D89" s="54">
        <v>128</v>
      </c>
      <c r="E89" s="22">
        <v>1</v>
      </c>
      <c r="F89" s="23">
        <v>1399.6</v>
      </c>
      <c r="G89" s="21">
        <v>212.37700000000001</v>
      </c>
      <c r="H89" s="21" t="s">
        <v>176</v>
      </c>
      <c r="I89" s="21" t="s">
        <v>176</v>
      </c>
      <c r="J89" s="24" t="s">
        <v>176</v>
      </c>
      <c r="K89" s="5">
        <f t="shared" ref="K89:K91" si="48">F89/$F$89</f>
        <v>1</v>
      </c>
      <c r="L89" s="30">
        <f t="shared" ref="L89:O92" si="49">G89/$G$89</f>
        <v>1</v>
      </c>
      <c r="M89" s="30" t="e">
        <f t="shared" si="49"/>
        <v>#VALUE!</v>
      </c>
      <c r="N89" s="30" t="e">
        <f t="shared" si="49"/>
        <v>#VALUE!</v>
      </c>
      <c r="O89" s="30" t="e">
        <f t="shared" si="49"/>
        <v>#VALUE!</v>
      </c>
      <c r="Q89" s="5"/>
      <c r="R89" s="5"/>
      <c r="S89" s="5"/>
      <c r="T89" s="5"/>
    </row>
    <row r="90" spans="1:20">
      <c r="A90" s="21" t="s">
        <v>88</v>
      </c>
      <c r="B90" s="62"/>
      <c r="C90" s="55"/>
      <c r="D90" s="55"/>
      <c r="E90" s="22">
        <v>2</v>
      </c>
      <c r="F90" s="23">
        <v>1303.73</v>
      </c>
      <c r="G90" s="21">
        <v>203.464</v>
      </c>
      <c r="H90" s="21">
        <v>198.815</v>
      </c>
      <c r="I90" s="21" t="s">
        <v>176</v>
      </c>
      <c r="J90" s="24" t="s">
        <v>176</v>
      </c>
      <c r="K90" s="5">
        <f t="shared" si="48"/>
        <v>0.93150185767362115</v>
      </c>
      <c r="L90" s="30">
        <f t="shared" si="49"/>
        <v>0.95803217862574563</v>
      </c>
      <c r="M90" s="30">
        <f t="shared" si="49"/>
        <v>0.93614186093597695</v>
      </c>
      <c r="N90" s="30" t="e">
        <f t="shared" si="49"/>
        <v>#VALUE!</v>
      </c>
      <c r="O90" s="30" t="e">
        <f t="shared" si="49"/>
        <v>#VALUE!</v>
      </c>
      <c r="Q90" s="5"/>
      <c r="R90" s="5"/>
      <c r="S90" s="5"/>
      <c r="T90" s="5"/>
    </row>
    <row r="91" spans="1:20">
      <c r="A91" s="21" t="s">
        <v>89</v>
      </c>
      <c r="B91" s="62"/>
      <c r="C91" s="55"/>
      <c r="D91" s="55"/>
      <c r="E91" s="22">
        <v>4</v>
      </c>
      <c r="F91" s="23">
        <v>1254.01</v>
      </c>
      <c r="G91" s="21">
        <v>198.72399999999999</v>
      </c>
      <c r="H91" s="21">
        <v>193.953</v>
      </c>
      <c r="I91" s="21">
        <v>191.999</v>
      </c>
      <c r="J91" s="24" t="s">
        <v>176</v>
      </c>
      <c r="K91" s="5">
        <f t="shared" si="48"/>
        <v>0.89597742212060594</v>
      </c>
      <c r="L91" s="30">
        <f t="shared" si="49"/>
        <v>0.93571337762563733</v>
      </c>
      <c r="M91" s="30">
        <f t="shared" si="49"/>
        <v>0.91324860978354527</v>
      </c>
      <c r="N91" s="30">
        <f t="shared" si="49"/>
        <v>0.90404799013075798</v>
      </c>
      <c r="O91" s="30" t="e">
        <f t="shared" si="49"/>
        <v>#VALUE!</v>
      </c>
      <c r="Q91" s="5"/>
      <c r="R91" s="5"/>
      <c r="S91" s="5"/>
      <c r="T91" s="5"/>
    </row>
    <row r="92" spans="1:20">
      <c r="A92" s="21" t="s">
        <v>90</v>
      </c>
      <c r="B92" s="62"/>
      <c r="C92" s="55"/>
      <c r="D92" s="56"/>
      <c r="E92" s="22">
        <v>8</v>
      </c>
      <c r="F92" s="23">
        <v>1227.8900000000001</v>
      </c>
      <c r="G92" s="21">
        <v>196.19300000000001</v>
      </c>
      <c r="H92" s="21">
        <v>191.572</v>
      </c>
      <c r="I92" s="21">
        <v>189.49</v>
      </c>
      <c r="J92" s="24">
        <v>188.529</v>
      </c>
      <c r="K92" s="5">
        <f>F92/$F$89</f>
        <v>0.87731494712775093</v>
      </c>
      <c r="L92" s="30">
        <f>G92/$G$89</f>
        <v>0.92379589126882855</v>
      </c>
      <c r="M92" s="30">
        <f>H92/$G$89</f>
        <v>0.90203741459762588</v>
      </c>
      <c r="N92" s="30">
        <f t="shared" si="49"/>
        <v>0.89223409314567959</v>
      </c>
      <c r="O92" s="30">
        <f t="shared" si="49"/>
        <v>0.88770912104418076</v>
      </c>
      <c r="Q92" s="5"/>
      <c r="R92" s="5"/>
      <c r="S92" s="5"/>
      <c r="T92" s="5"/>
    </row>
    <row r="93" spans="1:20">
      <c r="A93" s="21" t="s">
        <v>91</v>
      </c>
      <c r="B93" s="62"/>
      <c r="C93" s="55"/>
      <c r="D93" s="54">
        <v>64</v>
      </c>
      <c r="E93" s="22">
        <v>1</v>
      </c>
      <c r="F93" s="23">
        <v>2606.96</v>
      </c>
      <c r="G93" s="21">
        <v>395.80099999999999</v>
      </c>
      <c r="H93" s="21" t="s">
        <v>176</v>
      </c>
      <c r="I93" s="21" t="s">
        <v>176</v>
      </c>
      <c r="J93" s="24" t="s">
        <v>176</v>
      </c>
      <c r="K93" s="5">
        <f t="shared" ref="K93:K95" si="50">F93/$F$93</f>
        <v>1</v>
      </c>
      <c r="L93" s="30">
        <f t="shared" ref="L93:O96" si="51">G93/$G$93</f>
        <v>1</v>
      </c>
      <c r="M93" s="30" t="e">
        <f t="shared" si="51"/>
        <v>#VALUE!</v>
      </c>
      <c r="N93" s="30" t="e">
        <f t="shared" si="51"/>
        <v>#VALUE!</v>
      </c>
      <c r="O93" s="30" t="e">
        <f t="shared" si="51"/>
        <v>#VALUE!</v>
      </c>
      <c r="Q93" s="5"/>
      <c r="R93" s="5"/>
      <c r="S93" s="5"/>
      <c r="T93" s="5"/>
    </row>
    <row r="94" spans="1:20">
      <c r="A94" s="21" t="s">
        <v>92</v>
      </c>
      <c r="B94" s="62"/>
      <c r="C94" s="55"/>
      <c r="D94" s="55"/>
      <c r="E94" s="22">
        <v>2</v>
      </c>
      <c r="F94" s="23">
        <v>2507.52</v>
      </c>
      <c r="G94" s="21">
        <v>386.28500000000003</v>
      </c>
      <c r="H94" s="21">
        <v>381.637</v>
      </c>
      <c r="I94" s="21" t="s">
        <v>176</v>
      </c>
      <c r="J94" s="24" t="s">
        <v>176</v>
      </c>
      <c r="K94" s="5">
        <f t="shared" si="50"/>
        <v>0.96185595482861264</v>
      </c>
      <c r="L94" s="30">
        <f t="shared" si="51"/>
        <v>0.97595761506413581</v>
      </c>
      <c r="M94" s="30">
        <f t="shared" si="51"/>
        <v>0.96421434003451234</v>
      </c>
      <c r="N94" s="30" t="e">
        <f t="shared" si="51"/>
        <v>#VALUE!</v>
      </c>
      <c r="O94" s="30" t="e">
        <f t="shared" si="51"/>
        <v>#VALUE!</v>
      </c>
      <c r="Q94" s="5"/>
      <c r="R94" s="5"/>
      <c r="S94" s="5"/>
      <c r="T94" s="5"/>
    </row>
    <row r="95" spans="1:20">
      <c r="A95" s="21" t="s">
        <v>93</v>
      </c>
      <c r="B95" s="62"/>
      <c r="C95" s="55"/>
      <c r="D95" s="55"/>
      <c r="E95" s="22">
        <v>4</v>
      </c>
      <c r="F95" s="23">
        <v>2455.29</v>
      </c>
      <c r="G95" s="21">
        <v>381.24900000000002</v>
      </c>
      <c r="H95" s="21">
        <v>376.49599999999998</v>
      </c>
      <c r="I95" s="21">
        <v>374.55700000000002</v>
      </c>
      <c r="J95" s="24" t="s">
        <v>176</v>
      </c>
      <c r="K95" s="5">
        <f t="shared" si="50"/>
        <v>0.94182112498849235</v>
      </c>
      <c r="L95" s="30">
        <f t="shared" si="51"/>
        <v>0.96323404943393276</v>
      </c>
      <c r="M95" s="30">
        <f t="shared" si="51"/>
        <v>0.95122548957683284</v>
      </c>
      <c r="N95" s="30">
        <f t="shared" si="51"/>
        <v>0.94632656309610141</v>
      </c>
      <c r="O95" s="30" t="e">
        <f t="shared" si="51"/>
        <v>#VALUE!</v>
      </c>
      <c r="Q95" s="5"/>
      <c r="R95" s="5"/>
      <c r="S95" s="5"/>
      <c r="T95" s="5"/>
    </row>
    <row r="96" spans="1:20">
      <c r="A96" s="21" t="s">
        <v>94</v>
      </c>
      <c r="B96" s="62"/>
      <c r="C96" s="55"/>
      <c r="D96" s="56"/>
      <c r="E96" s="22">
        <v>8</v>
      </c>
      <c r="F96" s="23">
        <v>2444.41</v>
      </c>
      <c r="G96" s="21">
        <v>381.09699999999998</v>
      </c>
      <c r="H96" s="21">
        <v>376.29500000000002</v>
      </c>
      <c r="I96" s="21">
        <v>374.29599999999999</v>
      </c>
      <c r="J96" s="24">
        <v>373.38</v>
      </c>
      <c r="K96" s="5">
        <f>F96/$F$93</f>
        <v>0.93764768159081835</v>
      </c>
      <c r="L96" s="30">
        <f>G96/$G$93</f>
        <v>0.96285001806463344</v>
      </c>
      <c r="M96" s="30">
        <f>H96/$G$93</f>
        <v>0.95071765862137803</v>
      </c>
      <c r="N96" s="30">
        <f t="shared" si="51"/>
        <v>0.94566714081065995</v>
      </c>
      <c r="O96" s="30">
        <f t="shared" si="51"/>
        <v>0.94335284650619888</v>
      </c>
      <c r="Q96" s="5"/>
      <c r="R96" s="5"/>
      <c r="S96" s="5"/>
      <c r="T96" s="5"/>
    </row>
    <row r="97" spans="1:20">
      <c r="A97" s="21" t="s">
        <v>95</v>
      </c>
      <c r="B97" s="62"/>
      <c r="C97" s="55"/>
      <c r="D97" s="54">
        <v>32</v>
      </c>
      <c r="E97" s="22">
        <v>1</v>
      </c>
      <c r="F97" s="23">
        <v>5014.54</v>
      </c>
      <c r="G97" s="21">
        <v>761.44399999999996</v>
      </c>
      <c r="H97" s="21" t="s">
        <v>176</v>
      </c>
      <c r="I97" s="21" t="s">
        <v>176</v>
      </c>
      <c r="J97" s="24" t="s">
        <v>176</v>
      </c>
      <c r="K97" s="5">
        <f t="shared" ref="K97:K99" si="52">F97/$F$97</f>
        <v>1</v>
      </c>
      <c r="L97" s="30">
        <f t="shared" ref="L97:O100" si="53">G97/$G$97</f>
        <v>1</v>
      </c>
      <c r="M97" s="30" t="e">
        <f t="shared" si="53"/>
        <v>#VALUE!</v>
      </c>
      <c r="N97" s="30" t="e">
        <f t="shared" si="53"/>
        <v>#VALUE!</v>
      </c>
      <c r="O97" s="30" t="e">
        <f t="shared" si="53"/>
        <v>#VALUE!</v>
      </c>
      <c r="Q97" s="5"/>
      <c r="R97" s="5"/>
      <c r="S97" s="5"/>
      <c r="T97" s="5"/>
    </row>
    <row r="98" spans="1:20">
      <c r="A98" s="21" t="s">
        <v>96</v>
      </c>
      <c r="B98" s="62"/>
      <c r="C98" s="55"/>
      <c r="D98" s="55"/>
      <c r="E98" s="22">
        <v>2</v>
      </c>
      <c r="F98" s="23">
        <v>4910.08</v>
      </c>
      <c r="G98" s="21">
        <v>751.39300000000003</v>
      </c>
      <c r="H98" s="21">
        <v>746.73900000000003</v>
      </c>
      <c r="I98" s="21" t="s">
        <v>176</v>
      </c>
      <c r="J98" s="24" t="s">
        <v>176</v>
      </c>
      <c r="K98" s="5">
        <f t="shared" si="52"/>
        <v>0.97916857777582789</v>
      </c>
      <c r="L98" s="30">
        <f t="shared" si="53"/>
        <v>0.98680007984828833</v>
      </c>
      <c r="M98" s="30">
        <f t="shared" si="53"/>
        <v>0.98068800857318472</v>
      </c>
      <c r="N98" s="30" t="e">
        <f t="shared" si="53"/>
        <v>#VALUE!</v>
      </c>
      <c r="O98" s="30" t="e">
        <f t="shared" si="53"/>
        <v>#VALUE!</v>
      </c>
      <c r="Q98" s="5"/>
      <c r="R98" s="5"/>
      <c r="S98" s="5"/>
      <c r="T98" s="5"/>
    </row>
    <row r="99" spans="1:20">
      <c r="A99" s="21" t="s">
        <v>97</v>
      </c>
      <c r="B99" s="62"/>
      <c r="C99" s="55"/>
      <c r="D99" s="55"/>
      <c r="E99" s="22">
        <v>4</v>
      </c>
      <c r="F99" s="23">
        <v>4888.32</v>
      </c>
      <c r="G99" s="21">
        <v>751.03700000000003</v>
      </c>
      <c r="H99" s="21">
        <v>746.38300000000004</v>
      </c>
      <c r="I99" s="21">
        <v>744.16499999999996</v>
      </c>
      <c r="J99" s="24" t="s">
        <v>176</v>
      </c>
      <c r="K99" s="5">
        <f t="shared" si="52"/>
        <v>0.97482919669600798</v>
      </c>
      <c r="L99" s="30">
        <f t="shared" si="53"/>
        <v>0.98633254710786356</v>
      </c>
      <c r="M99" s="30">
        <f t="shared" si="53"/>
        <v>0.98022047583275995</v>
      </c>
      <c r="N99" s="30">
        <f t="shared" si="53"/>
        <v>0.97730758926460781</v>
      </c>
      <c r="O99" s="30" t="e">
        <f t="shared" si="53"/>
        <v>#VALUE!</v>
      </c>
      <c r="Q99" s="5"/>
      <c r="R99" s="5"/>
      <c r="S99" s="5"/>
      <c r="T99" s="5"/>
    </row>
    <row r="100" spans="1:20">
      <c r="A100" s="21" t="s">
        <v>98</v>
      </c>
      <c r="B100" s="62"/>
      <c r="C100" s="55"/>
      <c r="D100" s="56"/>
      <c r="E100" s="22">
        <v>8</v>
      </c>
      <c r="F100" s="23">
        <v>4882.4399999999996</v>
      </c>
      <c r="G100" s="21">
        <v>751.59500000000003</v>
      </c>
      <c r="H100" s="21">
        <v>746.94299999999998</v>
      </c>
      <c r="I100" s="21">
        <v>744.70500000000004</v>
      </c>
      <c r="J100" s="24">
        <v>743.78300000000002</v>
      </c>
      <c r="K100" s="5">
        <f>F100/$F$97</f>
        <v>0.97365660658804187</v>
      </c>
      <c r="L100" s="30">
        <f>G100/$G$97</f>
        <v>0.98706536527965294</v>
      </c>
      <c r="M100" s="30">
        <f>H100/$G$97</f>
        <v>0.98095592059297865</v>
      </c>
      <c r="N100" s="30">
        <f t="shared" si="53"/>
        <v>0.97801676814053307</v>
      </c>
      <c r="O100" s="30">
        <f t="shared" si="53"/>
        <v>0.97680591087460145</v>
      </c>
      <c r="Q100" s="5"/>
      <c r="R100" s="5"/>
      <c r="S100" s="5"/>
      <c r="T100" s="5"/>
    </row>
    <row r="101" spans="1:20">
      <c r="A101" s="21" t="s">
        <v>99</v>
      </c>
      <c r="B101" s="62"/>
      <c r="C101" s="55"/>
      <c r="D101" s="54">
        <v>16</v>
      </c>
      <c r="E101" s="22">
        <v>1</v>
      </c>
      <c r="F101" s="23">
        <v>9819.66</v>
      </c>
      <c r="G101" s="21">
        <v>1491.64</v>
      </c>
      <c r="H101" s="21" t="s">
        <v>176</v>
      </c>
      <c r="I101" s="21" t="s">
        <v>176</v>
      </c>
      <c r="J101" s="24" t="s">
        <v>176</v>
      </c>
      <c r="K101" s="5">
        <f t="shared" ref="K101:K103" si="54">F101/$F$101</f>
        <v>1</v>
      </c>
      <c r="L101" s="30">
        <f t="shared" ref="L101:O104" si="55">G101/$G$101</f>
        <v>1</v>
      </c>
      <c r="M101" s="30" t="e">
        <f t="shared" si="55"/>
        <v>#VALUE!</v>
      </c>
      <c r="N101" s="30" t="e">
        <f t="shared" si="55"/>
        <v>#VALUE!</v>
      </c>
      <c r="O101" s="30" t="e">
        <f t="shared" si="55"/>
        <v>#VALUE!</v>
      </c>
      <c r="Q101" s="5"/>
      <c r="R101" s="5"/>
      <c r="S101" s="5"/>
      <c r="T101" s="5"/>
    </row>
    <row r="102" spans="1:20">
      <c r="A102" s="21" t="s">
        <v>100</v>
      </c>
      <c r="B102" s="62"/>
      <c r="C102" s="55"/>
      <c r="D102" s="55"/>
      <c r="E102" s="22">
        <v>2</v>
      </c>
      <c r="F102" s="23">
        <v>9776.1299999999992</v>
      </c>
      <c r="G102" s="21">
        <v>1490.87</v>
      </c>
      <c r="H102" s="21">
        <v>1486.28</v>
      </c>
      <c r="I102" s="21" t="s">
        <v>176</v>
      </c>
      <c r="J102" s="24" t="s">
        <v>176</v>
      </c>
      <c r="K102" s="5">
        <f t="shared" si="54"/>
        <v>0.99556705629319131</v>
      </c>
      <c r="L102" s="30">
        <f t="shared" si="55"/>
        <v>0.99948378965434004</v>
      </c>
      <c r="M102" s="30">
        <f t="shared" si="55"/>
        <v>0.99640663967177057</v>
      </c>
      <c r="N102" s="30" t="e">
        <f t="shared" si="55"/>
        <v>#VALUE!</v>
      </c>
      <c r="O102" s="30" t="e">
        <f t="shared" si="55"/>
        <v>#VALUE!</v>
      </c>
      <c r="Q102" s="5"/>
      <c r="R102" s="5"/>
      <c r="S102" s="5"/>
      <c r="T102" s="5"/>
    </row>
    <row r="103" spans="1:20">
      <c r="A103" s="21" t="s">
        <v>101</v>
      </c>
      <c r="B103" s="62"/>
      <c r="C103" s="55"/>
      <c r="D103" s="55"/>
      <c r="E103" s="22">
        <v>4</v>
      </c>
      <c r="F103" s="23">
        <v>9764.3799999999992</v>
      </c>
      <c r="G103" s="21">
        <v>1491.98</v>
      </c>
      <c r="H103" s="21">
        <v>1487.29</v>
      </c>
      <c r="I103" s="21">
        <v>1485.31</v>
      </c>
      <c r="J103" s="24" t="s">
        <v>176</v>
      </c>
      <c r="K103" s="5">
        <f t="shared" si="54"/>
        <v>0.99437047718556437</v>
      </c>
      <c r="L103" s="30">
        <f t="shared" si="55"/>
        <v>1.0002279370357459</v>
      </c>
      <c r="M103" s="30">
        <f t="shared" si="55"/>
        <v>0.99708374674854516</v>
      </c>
      <c r="N103" s="30">
        <f t="shared" si="55"/>
        <v>0.99575634871684848</v>
      </c>
      <c r="O103" s="30" t="e">
        <f t="shared" si="55"/>
        <v>#VALUE!</v>
      </c>
      <c r="Q103" s="5"/>
      <c r="R103" s="5"/>
      <c r="S103" s="5"/>
      <c r="T103" s="5"/>
    </row>
    <row r="104" spans="1:20" ht="17.25" thickBot="1">
      <c r="A104" s="21" t="s">
        <v>102</v>
      </c>
      <c r="B104" s="62"/>
      <c r="C104" s="56"/>
      <c r="D104" s="57"/>
      <c r="E104" s="22">
        <v>8</v>
      </c>
      <c r="F104" s="23">
        <v>9759.75</v>
      </c>
      <c r="G104" s="21">
        <v>1492.65</v>
      </c>
      <c r="H104" s="21">
        <v>1487.94</v>
      </c>
      <c r="I104" s="21">
        <v>1486.08</v>
      </c>
      <c r="J104" s="24">
        <v>1485.03</v>
      </c>
      <c r="K104" s="5">
        <f>F104/$F$101</f>
        <v>0.9938989740988996</v>
      </c>
      <c r="L104" s="30">
        <f>G104/$G$101</f>
        <v>1.0006771070767746</v>
      </c>
      <c r="M104" s="30">
        <f>H104/$G$101</f>
        <v>0.99751950872864759</v>
      </c>
      <c r="N104" s="30">
        <f t="shared" si="55"/>
        <v>0.99627255906250822</v>
      </c>
      <c r="O104" s="30">
        <f t="shared" si="55"/>
        <v>0.99556863586388133</v>
      </c>
      <c r="Q104" s="5"/>
      <c r="R104" s="5"/>
      <c r="S104" s="5"/>
      <c r="T104" s="5"/>
    </row>
    <row r="105" spans="1:20">
      <c r="A105" s="21" t="s">
        <v>103</v>
      </c>
      <c r="B105" s="62"/>
      <c r="C105" s="54">
        <v>20</v>
      </c>
      <c r="D105" s="54">
        <v>256</v>
      </c>
      <c r="E105" s="22">
        <v>1</v>
      </c>
      <c r="F105" s="23">
        <v>3168.01</v>
      </c>
      <c r="G105" s="21">
        <v>480.52499999999998</v>
      </c>
      <c r="H105" s="21" t="s">
        <v>176</v>
      </c>
      <c r="I105" s="21" t="s">
        <v>176</v>
      </c>
      <c r="J105" s="24" t="s">
        <v>176</v>
      </c>
      <c r="K105" s="5">
        <f t="shared" ref="K105:K107" si="56">F105/$F$105</f>
        <v>1</v>
      </c>
      <c r="L105" s="30">
        <f t="shared" ref="L105:O108" si="57">G105/$G$105</f>
        <v>1</v>
      </c>
      <c r="M105" s="30" t="e">
        <f t="shared" si="57"/>
        <v>#VALUE!</v>
      </c>
      <c r="N105" s="30" t="e">
        <f t="shared" si="57"/>
        <v>#VALUE!</v>
      </c>
      <c r="O105" s="30" t="e">
        <f t="shared" si="57"/>
        <v>#VALUE!</v>
      </c>
      <c r="Q105" s="5"/>
      <c r="R105" s="5"/>
      <c r="S105" s="5"/>
      <c r="T105" s="5"/>
    </row>
    <row r="106" spans="1:20">
      <c r="A106" s="21" t="s">
        <v>104</v>
      </c>
      <c r="B106" s="62"/>
      <c r="C106" s="55"/>
      <c r="D106" s="55"/>
      <c r="E106" s="22">
        <v>2</v>
      </c>
      <c r="F106" s="23">
        <v>2799.45</v>
      </c>
      <c r="G106" s="21">
        <v>446.952</v>
      </c>
      <c r="H106" s="21">
        <v>426.63</v>
      </c>
      <c r="I106" s="21" t="s">
        <v>176</v>
      </c>
      <c r="J106" s="24" t="s">
        <v>176</v>
      </c>
      <c r="K106" s="5">
        <f t="shared" si="56"/>
        <v>0.88366198339020385</v>
      </c>
      <c r="L106" s="30">
        <f t="shared" si="57"/>
        <v>0.93013266739503675</v>
      </c>
      <c r="M106" s="30">
        <f t="shared" si="57"/>
        <v>0.88784142344310912</v>
      </c>
      <c r="N106" s="30" t="e">
        <f t="shared" si="57"/>
        <v>#VALUE!</v>
      </c>
      <c r="O106" s="30" t="e">
        <f t="shared" si="57"/>
        <v>#VALUE!</v>
      </c>
      <c r="Q106" s="5"/>
      <c r="R106" s="5"/>
      <c r="S106" s="5"/>
      <c r="T106" s="5"/>
    </row>
    <row r="107" spans="1:20">
      <c r="A107" s="21" t="s">
        <v>105</v>
      </c>
      <c r="B107" s="62"/>
      <c r="C107" s="55"/>
      <c r="D107" s="55"/>
      <c r="E107" s="22">
        <v>4</v>
      </c>
      <c r="F107" s="23">
        <v>2607.33</v>
      </c>
      <c r="G107" s="21">
        <v>429.08100000000002</v>
      </c>
      <c r="H107" s="21">
        <v>408.61</v>
      </c>
      <c r="I107" s="21">
        <v>399.19900000000001</v>
      </c>
      <c r="J107" s="24" t="s">
        <v>176</v>
      </c>
      <c r="K107" s="5">
        <f t="shared" si="56"/>
        <v>0.82301823542223662</v>
      </c>
      <c r="L107" s="30">
        <f t="shared" si="57"/>
        <v>0.89294209458404883</v>
      </c>
      <c r="M107" s="30">
        <f t="shared" si="57"/>
        <v>0.85034077311274137</v>
      </c>
      <c r="N107" s="30">
        <f t="shared" si="57"/>
        <v>0.83075594401956199</v>
      </c>
      <c r="O107" s="30" t="e">
        <f t="shared" si="57"/>
        <v>#VALUE!</v>
      </c>
      <c r="Q107" s="5"/>
      <c r="R107" s="5"/>
      <c r="S107" s="5"/>
      <c r="T107" s="5"/>
    </row>
    <row r="108" spans="1:20">
      <c r="A108" s="21" t="s">
        <v>106</v>
      </c>
      <c r="B108" s="62"/>
      <c r="C108" s="55"/>
      <c r="D108" s="56"/>
      <c r="E108" s="22">
        <v>8</v>
      </c>
      <c r="F108" s="23">
        <v>2507.71</v>
      </c>
      <c r="G108" s="21">
        <v>419.63099999999997</v>
      </c>
      <c r="H108" s="21">
        <v>399.387</v>
      </c>
      <c r="I108" s="21">
        <v>389.63799999999998</v>
      </c>
      <c r="J108" s="24">
        <v>384.88600000000002</v>
      </c>
      <c r="K108" s="5">
        <f>F108/$F$105</f>
        <v>0.79157262761165526</v>
      </c>
      <c r="L108" s="30">
        <f>G108/$G$105</f>
        <v>0.87327610426096458</v>
      </c>
      <c r="M108" s="30">
        <f>H108/$G$105</f>
        <v>0.83114718276884658</v>
      </c>
      <c r="N108" s="30">
        <f t="shared" si="57"/>
        <v>0.81085895634982574</v>
      </c>
      <c r="O108" s="30">
        <f t="shared" si="57"/>
        <v>0.80096977264450353</v>
      </c>
      <c r="Q108" s="5"/>
      <c r="R108" s="5"/>
      <c r="S108" s="5"/>
      <c r="T108" s="5"/>
    </row>
    <row r="109" spans="1:20">
      <c r="A109" s="21" t="s">
        <v>107</v>
      </c>
      <c r="B109" s="62"/>
      <c r="C109" s="55"/>
      <c r="D109" s="54">
        <v>128</v>
      </c>
      <c r="E109" s="22">
        <v>1</v>
      </c>
      <c r="F109" s="23">
        <v>5598.4</v>
      </c>
      <c r="G109" s="21">
        <v>849.50900000000001</v>
      </c>
      <c r="H109" s="21" t="s">
        <v>176</v>
      </c>
      <c r="I109" s="21" t="s">
        <v>176</v>
      </c>
      <c r="J109" s="24" t="s">
        <v>176</v>
      </c>
      <c r="K109" s="5">
        <f t="shared" ref="K109:K111" si="58">F109/$F$109</f>
        <v>1</v>
      </c>
      <c r="L109" s="30">
        <f t="shared" ref="L109:O112" si="59">G109/$G$109</f>
        <v>1</v>
      </c>
      <c r="M109" s="30" t="e">
        <f t="shared" si="59"/>
        <v>#VALUE!</v>
      </c>
      <c r="N109" s="30" t="e">
        <f t="shared" si="59"/>
        <v>#VALUE!</v>
      </c>
      <c r="O109" s="30" t="e">
        <f t="shared" si="59"/>
        <v>#VALUE!</v>
      </c>
      <c r="Q109" s="5"/>
      <c r="R109" s="5"/>
      <c r="S109" s="5"/>
      <c r="T109" s="5"/>
    </row>
    <row r="110" spans="1:20">
      <c r="A110" s="21" t="s">
        <v>108</v>
      </c>
      <c r="B110" s="62"/>
      <c r="C110" s="55"/>
      <c r="D110" s="55"/>
      <c r="E110" s="22">
        <v>2</v>
      </c>
      <c r="F110" s="23">
        <v>5214.17</v>
      </c>
      <c r="G110" s="21">
        <v>813.79200000000003</v>
      </c>
      <c r="H110" s="21">
        <v>793.46500000000003</v>
      </c>
      <c r="I110" s="21" t="s">
        <v>176</v>
      </c>
      <c r="J110" s="24" t="s">
        <v>176</v>
      </c>
      <c r="K110" s="5">
        <f t="shared" si="58"/>
        <v>0.9313678908259504</v>
      </c>
      <c r="L110" s="30">
        <f t="shared" si="59"/>
        <v>0.9579557132414136</v>
      </c>
      <c r="M110" s="30">
        <f t="shared" si="59"/>
        <v>0.93402777369044943</v>
      </c>
      <c r="N110" s="30" t="e">
        <f t="shared" si="59"/>
        <v>#VALUE!</v>
      </c>
      <c r="O110" s="30" t="e">
        <f t="shared" si="59"/>
        <v>#VALUE!</v>
      </c>
      <c r="Q110" s="5"/>
      <c r="R110" s="5"/>
      <c r="S110" s="5"/>
      <c r="T110" s="5"/>
    </row>
    <row r="111" spans="1:20">
      <c r="A111" s="21" t="s">
        <v>109</v>
      </c>
      <c r="B111" s="62"/>
      <c r="C111" s="55"/>
      <c r="D111" s="55"/>
      <c r="E111" s="22">
        <v>4</v>
      </c>
      <c r="F111" s="23">
        <v>5014.91</v>
      </c>
      <c r="G111" s="21">
        <v>794.80499999999995</v>
      </c>
      <c r="H111" s="21">
        <v>774.21299999999997</v>
      </c>
      <c r="I111" s="21">
        <v>764.80700000000002</v>
      </c>
      <c r="J111" s="24" t="s">
        <v>176</v>
      </c>
      <c r="K111" s="5">
        <f t="shared" si="58"/>
        <v>0.89577557873678193</v>
      </c>
      <c r="L111" s="30">
        <f t="shared" si="59"/>
        <v>0.93560515544861789</v>
      </c>
      <c r="M111" s="30">
        <f t="shared" si="59"/>
        <v>0.91136527099771747</v>
      </c>
      <c r="N111" s="30">
        <f t="shared" si="59"/>
        <v>0.90029299277582697</v>
      </c>
      <c r="O111" s="30" t="e">
        <f t="shared" si="59"/>
        <v>#VALUE!</v>
      </c>
      <c r="Q111" s="5"/>
      <c r="R111" s="5"/>
      <c r="S111" s="5"/>
      <c r="T111" s="5"/>
    </row>
    <row r="112" spans="1:20">
      <c r="A112" s="21" t="s">
        <v>110</v>
      </c>
      <c r="B112" s="62"/>
      <c r="C112" s="55"/>
      <c r="D112" s="56"/>
      <c r="E112" s="22">
        <v>8</v>
      </c>
      <c r="F112" s="23">
        <v>4910.26</v>
      </c>
      <c r="G112" s="21">
        <v>784.678</v>
      </c>
      <c r="H112" s="21">
        <v>764.38199999999995</v>
      </c>
      <c r="I112" s="21">
        <v>754.70600000000002</v>
      </c>
      <c r="J112" s="24">
        <v>750.024</v>
      </c>
      <c r="K112" s="5">
        <f>F112/$F$109</f>
        <v>0.87708273792512159</v>
      </c>
      <c r="L112" s="30">
        <f>G112/$G$109</f>
        <v>0.92368415166878748</v>
      </c>
      <c r="M112" s="30">
        <f>H112/$G$109</f>
        <v>0.89979270378536302</v>
      </c>
      <c r="N112" s="30">
        <f t="shared" si="59"/>
        <v>0.88840259491070728</v>
      </c>
      <c r="O112" s="30">
        <f t="shared" si="59"/>
        <v>0.88289117596164368</v>
      </c>
      <c r="Q112" s="5"/>
      <c r="R112" s="5"/>
      <c r="S112" s="5"/>
      <c r="T112" s="5"/>
    </row>
    <row r="113" spans="1:20">
      <c r="A113" s="21" t="s">
        <v>111</v>
      </c>
      <c r="B113" s="62"/>
      <c r="C113" s="55"/>
      <c r="D113" s="54">
        <v>64</v>
      </c>
      <c r="E113" s="22">
        <v>1</v>
      </c>
      <c r="F113" s="23">
        <v>10427.799999999999</v>
      </c>
      <c r="G113" s="21">
        <v>1583.2</v>
      </c>
      <c r="H113" s="21" t="s">
        <v>176</v>
      </c>
      <c r="I113" s="21" t="s">
        <v>176</v>
      </c>
      <c r="J113" s="24" t="s">
        <v>176</v>
      </c>
      <c r="K113" s="5">
        <f t="shared" ref="K113:K115" si="60">F113/$F$113</f>
        <v>1</v>
      </c>
      <c r="L113" s="30">
        <f t="shared" ref="L113:O116" si="61">G113/$G$113</f>
        <v>1</v>
      </c>
      <c r="M113" s="30" t="e">
        <f t="shared" si="61"/>
        <v>#VALUE!</v>
      </c>
      <c r="N113" s="30" t="e">
        <f t="shared" si="61"/>
        <v>#VALUE!</v>
      </c>
      <c r="O113" s="30" t="e">
        <f t="shared" si="61"/>
        <v>#VALUE!</v>
      </c>
      <c r="Q113" s="5"/>
      <c r="R113" s="5"/>
      <c r="S113" s="5"/>
      <c r="T113" s="5"/>
    </row>
    <row r="114" spans="1:20">
      <c r="A114" s="21" t="s">
        <v>112</v>
      </c>
      <c r="B114" s="62"/>
      <c r="C114" s="55"/>
      <c r="D114" s="55"/>
      <c r="E114" s="22">
        <v>2</v>
      </c>
      <c r="F114" s="23">
        <v>10029.299999999999</v>
      </c>
      <c r="G114" s="21">
        <v>1545.12</v>
      </c>
      <c r="H114" s="21">
        <v>1524.74</v>
      </c>
      <c r="I114" s="21" t="s">
        <v>176</v>
      </c>
      <c r="J114" s="24" t="s">
        <v>176</v>
      </c>
      <c r="K114" s="5">
        <f t="shared" si="60"/>
        <v>0.96178484435834977</v>
      </c>
      <c r="L114" s="30">
        <f t="shared" si="61"/>
        <v>0.97594744820616464</v>
      </c>
      <c r="M114" s="30">
        <f t="shared" si="61"/>
        <v>0.96307478524507328</v>
      </c>
      <c r="N114" s="30" t="e">
        <f t="shared" si="61"/>
        <v>#VALUE!</v>
      </c>
      <c r="O114" s="30" t="e">
        <f t="shared" si="61"/>
        <v>#VALUE!</v>
      </c>
      <c r="Q114" s="5"/>
      <c r="R114" s="5"/>
      <c r="S114" s="5"/>
      <c r="T114" s="5"/>
    </row>
    <row r="115" spans="1:20">
      <c r="A115" s="21" t="s">
        <v>113</v>
      </c>
      <c r="B115" s="62"/>
      <c r="C115" s="55"/>
      <c r="D115" s="55"/>
      <c r="E115" s="22">
        <v>4</v>
      </c>
      <c r="F115" s="23">
        <v>9820.0300000000007</v>
      </c>
      <c r="G115" s="21">
        <v>1524.91</v>
      </c>
      <c r="H115" s="21">
        <v>1504.39</v>
      </c>
      <c r="I115" s="21">
        <v>1495.01</v>
      </c>
      <c r="J115" s="24" t="s">
        <v>176</v>
      </c>
      <c r="K115" s="5">
        <f t="shared" si="60"/>
        <v>0.94171637353996063</v>
      </c>
      <c r="L115" s="30">
        <f t="shared" si="61"/>
        <v>0.96318216270843859</v>
      </c>
      <c r="M115" s="30">
        <f t="shared" si="61"/>
        <v>0.95022107124810518</v>
      </c>
      <c r="N115" s="30">
        <f t="shared" si="61"/>
        <v>0.94429636179888832</v>
      </c>
      <c r="O115" s="30" t="e">
        <f t="shared" si="61"/>
        <v>#VALUE!</v>
      </c>
      <c r="Q115" s="5"/>
      <c r="R115" s="5"/>
      <c r="S115" s="5"/>
      <c r="T115" s="5"/>
    </row>
    <row r="116" spans="1:20">
      <c r="A116" s="21" t="s">
        <v>114</v>
      </c>
      <c r="B116" s="62"/>
      <c r="C116" s="55"/>
      <c r="D116" s="56"/>
      <c r="E116" s="22">
        <v>8</v>
      </c>
      <c r="F116" s="23">
        <v>9776.33</v>
      </c>
      <c r="G116" s="21">
        <v>1524.11</v>
      </c>
      <c r="H116" s="21">
        <v>1503.59</v>
      </c>
      <c r="I116" s="21">
        <v>1494.09</v>
      </c>
      <c r="J116" s="24">
        <v>1489.53</v>
      </c>
      <c r="K116" s="5">
        <f>F116/$F$113</f>
        <v>0.93752565258251985</v>
      </c>
      <c r="L116" s="30">
        <f>G116/$G$113</f>
        <v>0.96267685699848404</v>
      </c>
      <c r="M116" s="30">
        <f>H116/$G$113</f>
        <v>0.94971576553815051</v>
      </c>
      <c r="N116" s="30">
        <f t="shared" si="61"/>
        <v>0.94371526023244057</v>
      </c>
      <c r="O116" s="30">
        <f t="shared" si="61"/>
        <v>0.94083501768569977</v>
      </c>
      <c r="Q116" s="5"/>
      <c r="R116" s="5"/>
      <c r="S116" s="5"/>
      <c r="T116" s="5"/>
    </row>
    <row r="117" spans="1:20">
      <c r="A117" s="21" t="s">
        <v>115</v>
      </c>
      <c r="B117" s="62"/>
      <c r="C117" s="55"/>
      <c r="D117" s="54">
        <v>32</v>
      </c>
      <c r="E117" s="22">
        <v>1</v>
      </c>
      <c r="F117" s="23">
        <v>20058.099999999999</v>
      </c>
      <c r="G117" s="21">
        <v>3045.78</v>
      </c>
      <c r="H117" s="21" t="s">
        <v>176</v>
      </c>
      <c r="I117" s="21" t="s">
        <v>176</v>
      </c>
      <c r="J117" s="24" t="s">
        <v>176</v>
      </c>
      <c r="K117" s="5">
        <f t="shared" ref="K117:K119" si="62">F117/$F$117</f>
        <v>1</v>
      </c>
      <c r="L117" s="30">
        <f t="shared" ref="L117:O120" si="63">G117/$G$117</f>
        <v>1</v>
      </c>
      <c r="M117" s="30" t="e">
        <f t="shared" si="63"/>
        <v>#VALUE!</v>
      </c>
      <c r="N117" s="30" t="e">
        <f t="shared" si="63"/>
        <v>#VALUE!</v>
      </c>
      <c r="O117" s="30" t="e">
        <f t="shared" si="63"/>
        <v>#VALUE!</v>
      </c>
      <c r="Q117" s="5"/>
      <c r="R117" s="5"/>
      <c r="S117" s="5"/>
      <c r="T117" s="5"/>
    </row>
    <row r="118" spans="1:20">
      <c r="A118" s="21" t="s">
        <v>116</v>
      </c>
      <c r="B118" s="62"/>
      <c r="C118" s="55"/>
      <c r="D118" s="55"/>
      <c r="E118" s="22">
        <v>2</v>
      </c>
      <c r="F118" s="23">
        <v>19639.599999999999</v>
      </c>
      <c r="G118" s="21">
        <v>3005.5</v>
      </c>
      <c r="H118" s="21">
        <v>2985.15</v>
      </c>
      <c r="I118" s="21" t="s">
        <v>176</v>
      </c>
      <c r="J118" s="24" t="s">
        <v>176</v>
      </c>
      <c r="K118" s="5">
        <f t="shared" si="62"/>
        <v>0.97913561104989999</v>
      </c>
      <c r="L118" s="30">
        <f t="shared" si="63"/>
        <v>0.98677514462633542</v>
      </c>
      <c r="M118" s="30">
        <f t="shared" si="63"/>
        <v>0.98009376908378143</v>
      </c>
      <c r="N118" s="30" t="e">
        <f t="shared" si="63"/>
        <v>#VALUE!</v>
      </c>
      <c r="O118" s="30" t="e">
        <f t="shared" si="63"/>
        <v>#VALUE!</v>
      </c>
      <c r="Q118" s="5"/>
      <c r="R118" s="5"/>
      <c r="S118" s="5"/>
      <c r="T118" s="5"/>
    </row>
    <row r="119" spans="1:20">
      <c r="A119" s="21" t="s">
        <v>117</v>
      </c>
      <c r="B119" s="62"/>
      <c r="C119" s="55"/>
      <c r="D119" s="55"/>
      <c r="E119" s="22">
        <v>4</v>
      </c>
      <c r="F119" s="23">
        <v>19552.099999999999</v>
      </c>
      <c r="G119" s="21">
        <v>3003.96</v>
      </c>
      <c r="H119" s="21">
        <v>2983.66</v>
      </c>
      <c r="I119" s="21">
        <v>2973.71</v>
      </c>
      <c r="J119" s="24" t="s">
        <v>176</v>
      </c>
      <c r="K119" s="5">
        <f t="shared" si="62"/>
        <v>0.97477328361110971</v>
      </c>
      <c r="L119" s="30">
        <f t="shared" si="63"/>
        <v>0.98626952701770965</v>
      </c>
      <c r="M119" s="30">
        <f t="shared" si="63"/>
        <v>0.9796045676312799</v>
      </c>
      <c r="N119" s="30">
        <f t="shared" si="63"/>
        <v>0.97633775256256194</v>
      </c>
      <c r="O119" s="30" t="e">
        <f t="shared" si="63"/>
        <v>#VALUE!</v>
      </c>
      <c r="Q119" s="5"/>
      <c r="R119" s="5"/>
      <c r="S119" s="5"/>
      <c r="T119" s="5"/>
    </row>
    <row r="120" spans="1:20">
      <c r="A120" s="21" t="s">
        <v>118</v>
      </c>
      <c r="B120" s="62"/>
      <c r="C120" s="55"/>
      <c r="D120" s="56"/>
      <c r="E120" s="22">
        <v>8</v>
      </c>
      <c r="F120" s="23">
        <v>19528.400000000001</v>
      </c>
      <c r="G120" s="21">
        <v>3006.57</v>
      </c>
      <c r="H120" s="21">
        <v>2986.17</v>
      </c>
      <c r="I120" s="21">
        <v>2976.22</v>
      </c>
      <c r="J120" s="24">
        <v>2971.52</v>
      </c>
      <c r="K120" s="5">
        <f>F120/$F$117</f>
        <v>0.97359171606483186</v>
      </c>
      <c r="L120" s="30">
        <f>G120/$G$117</f>
        <v>0.98712645036739355</v>
      </c>
      <c r="M120" s="30">
        <f>H120/$G$117</f>
        <v>0.98042865866871531</v>
      </c>
      <c r="N120" s="30">
        <f t="shared" si="63"/>
        <v>0.97716184359999725</v>
      </c>
      <c r="O120" s="30">
        <f t="shared" si="63"/>
        <v>0.97561872492432145</v>
      </c>
      <c r="Q120" s="5"/>
      <c r="R120" s="5"/>
      <c r="S120" s="5"/>
      <c r="T120" s="5"/>
    </row>
    <row r="121" spans="1:20">
      <c r="A121" s="21" t="s">
        <v>119</v>
      </c>
      <c r="B121" s="62"/>
      <c r="C121" s="55"/>
      <c r="D121" s="54">
        <v>16</v>
      </c>
      <c r="E121" s="22">
        <v>1</v>
      </c>
      <c r="F121" s="23">
        <v>39278.6</v>
      </c>
      <c r="G121" s="21">
        <v>5966.58</v>
      </c>
      <c r="H121" s="21" t="s">
        <v>176</v>
      </c>
      <c r="I121" s="21" t="s">
        <v>176</v>
      </c>
      <c r="J121" s="24" t="s">
        <v>176</v>
      </c>
      <c r="K121" s="5">
        <f t="shared" ref="K121:K123" si="64">F121/$F$121</f>
        <v>1</v>
      </c>
      <c r="L121" s="30">
        <f t="shared" ref="L121:O124" si="65">G121/$G$121</f>
        <v>1</v>
      </c>
      <c r="M121" s="30" t="e">
        <f t="shared" si="65"/>
        <v>#VALUE!</v>
      </c>
      <c r="N121" s="30" t="e">
        <f t="shared" si="65"/>
        <v>#VALUE!</v>
      </c>
      <c r="O121" s="30" t="e">
        <f t="shared" si="65"/>
        <v>#VALUE!</v>
      </c>
      <c r="Q121" s="5"/>
      <c r="R121" s="5"/>
      <c r="S121" s="5"/>
      <c r="T121" s="5"/>
    </row>
    <row r="122" spans="1:20">
      <c r="A122" s="21" t="s">
        <v>120</v>
      </c>
      <c r="B122" s="62"/>
      <c r="C122" s="55"/>
      <c r="D122" s="55"/>
      <c r="E122" s="22">
        <v>2</v>
      </c>
      <c r="F122" s="23">
        <v>39103.800000000003</v>
      </c>
      <c r="G122" s="21">
        <v>5963.48</v>
      </c>
      <c r="H122" s="21">
        <v>5943.24</v>
      </c>
      <c r="I122" s="21" t="s">
        <v>176</v>
      </c>
      <c r="J122" s="24" t="s">
        <v>176</v>
      </c>
      <c r="K122" s="5">
        <f t="shared" si="64"/>
        <v>0.99554973955283554</v>
      </c>
      <c r="L122" s="30">
        <f t="shared" si="65"/>
        <v>0.99948043938068365</v>
      </c>
      <c r="M122" s="30">
        <f t="shared" si="65"/>
        <v>0.99608821133714787</v>
      </c>
      <c r="N122" s="30" t="e">
        <f t="shared" si="65"/>
        <v>#VALUE!</v>
      </c>
      <c r="O122" s="30" t="e">
        <f t="shared" si="65"/>
        <v>#VALUE!</v>
      </c>
      <c r="Q122" s="5"/>
      <c r="R122" s="5"/>
      <c r="S122" s="5"/>
      <c r="T122" s="5"/>
    </row>
    <row r="123" spans="1:20">
      <c r="A123" s="21" t="s">
        <v>121</v>
      </c>
      <c r="B123" s="62"/>
      <c r="C123" s="55"/>
      <c r="D123" s="55"/>
      <c r="E123" s="22">
        <v>4</v>
      </c>
      <c r="F123" s="23">
        <v>39056.400000000001</v>
      </c>
      <c r="G123" s="21">
        <v>5968.54</v>
      </c>
      <c r="H123" s="21">
        <v>5948.14</v>
      </c>
      <c r="I123" s="21">
        <v>5938.43</v>
      </c>
      <c r="J123" s="24" t="s">
        <v>176</v>
      </c>
      <c r="K123" s="5">
        <f t="shared" si="64"/>
        <v>0.99434297556430229</v>
      </c>
      <c r="L123" s="30">
        <f t="shared" si="65"/>
        <v>1.0003284963915677</v>
      </c>
      <c r="M123" s="30">
        <f t="shared" si="65"/>
        <v>0.9969094523160672</v>
      </c>
      <c r="N123" s="30">
        <f t="shared" si="65"/>
        <v>0.99528205437620887</v>
      </c>
      <c r="O123" s="30" t="e">
        <f t="shared" si="65"/>
        <v>#VALUE!</v>
      </c>
      <c r="Q123" s="5"/>
      <c r="R123" s="5"/>
      <c r="S123" s="5"/>
      <c r="T123" s="5"/>
    </row>
    <row r="124" spans="1:20" ht="17.25" thickBot="1">
      <c r="A124" s="21" t="s">
        <v>122</v>
      </c>
      <c r="B124" s="63"/>
      <c r="C124" s="57"/>
      <c r="D124" s="57"/>
      <c r="E124" s="25">
        <v>8</v>
      </c>
      <c r="F124" s="23">
        <v>39037.699999999997</v>
      </c>
      <c r="G124" s="21">
        <v>5971.55</v>
      </c>
      <c r="H124" s="21">
        <v>5951.06</v>
      </c>
      <c r="I124" s="21">
        <v>5941.65</v>
      </c>
      <c r="J124" s="24">
        <v>5936.7</v>
      </c>
      <c r="K124" s="5">
        <f>F124/$F$121</f>
        <v>0.99386688934941669</v>
      </c>
      <c r="L124" s="30">
        <f>G124/$G$121</f>
        <v>1.0008329729929037</v>
      </c>
      <c r="M124" s="30">
        <f>H124/$G$121</f>
        <v>0.99739884489942321</v>
      </c>
      <c r="N124" s="30">
        <f t="shared" si="65"/>
        <v>0.99582172701949856</v>
      </c>
      <c r="O124" s="30">
        <f t="shared" si="65"/>
        <v>0.99499210603059041</v>
      </c>
      <c r="Q124" s="5"/>
      <c r="R124" s="5"/>
      <c r="S124" s="5"/>
      <c r="T124" s="5"/>
    </row>
    <row r="125" spans="1:20">
      <c r="A125" s="21" t="s">
        <v>123</v>
      </c>
      <c r="B125" s="61">
        <v>384</v>
      </c>
      <c r="C125" s="64">
        <v>5</v>
      </c>
      <c r="D125" s="54">
        <v>256</v>
      </c>
      <c r="E125" s="35">
        <v>1</v>
      </c>
      <c r="F125" s="23">
        <v>1132.3499999999999</v>
      </c>
      <c r="G125" s="21">
        <v>175.04900000000001</v>
      </c>
      <c r="H125" s="21" t="s">
        <v>176</v>
      </c>
      <c r="I125" s="21" t="s">
        <v>176</v>
      </c>
      <c r="J125" s="24" t="s">
        <v>176</v>
      </c>
      <c r="K125" s="5">
        <f t="shared" ref="K125:K127" si="66">F125/$F$125</f>
        <v>1</v>
      </c>
      <c r="L125" s="30">
        <f t="shared" ref="L125:O128" si="67">G125/$G$125</f>
        <v>1</v>
      </c>
      <c r="M125" s="30" t="e">
        <f t="shared" si="67"/>
        <v>#VALUE!</v>
      </c>
      <c r="N125" s="30" t="e">
        <f t="shared" si="67"/>
        <v>#VALUE!</v>
      </c>
      <c r="O125" s="30" t="e">
        <f t="shared" si="67"/>
        <v>#VALUE!</v>
      </c>
      <c r="P125" s="5">
        <f t="shared" ref="P125:Q128" si="68">SUM(K125,K129,K133,K137,K141,K145,K149,K153,K157,K161)/10</f>
        <v>1</v>
      </c>
      <c r="Q125" s="5">
        <f t="shared" si="68"/>
        <v>1</v>
      </c>
      <c r="R125" s="5" t="e">
        <f t="shared" ref="R125:T128" si="69">SUM(M125,M129,M133,M137,M141,M145,M149,M153,M157,M161)/10</f>
        <v>#VALUE!</v>
      </c>
      <c r="S125" s="5" t="e">
        <f t="shared" si="69"/>
        <v>#VALUE!</v>
      </c>
      <c r="T125" s="5" t="e">
        <f t="shared" si="69"/>
        <v>#VALUE!</v>
      </c>
    </row>
    <row r="126" spans="1:20">
      <c r="A126" s="21" t="s">
        <v>124</v>
      </c>
      <c r="B126" s="62"/>
      <c r="C126" s="55"/>
      <c r="D126" s="55"/>
      <c r="E126" s="38">
        <v>2</v>
      </c>
      <c r="F126" s="23">
        <v>990.46600000000001</v>
      </c>
      <c r="G126" s="21">
        <v>161.30500000000001</v>
      </c>
      <c r="H126" s="21">
        <v>154.60900000000001</v>
      </c>
      <c r="I126" s="21" t="s">
        <v>176</v>
      </c>
      <c r="J126" s="24" t="s">
        <v>176</v>
      </c>
      <c r="K126" s="5">
        <f t="shared" si="66"/>
        <v>0.87469951870004869</v>
      </c>
      <c r="L126" s="30">
        <f t="shared" si="67"/>
        <v>0.92148484138726872</v>
      </c>
      <c r="M126" s="30">
        <f t="shared" si="67"/>
        <v>0.88323269484544331</v>
      </c>
      <c r="N126" s="30" t="e">
        <f t="shared" si="67"/>
        <v>#VALUE!</v>
      </c>
      <c r="O126" s="30" t="e">
        <f t="shared" si="67"/>
        <v>#VALUE!</v>
      </c>
      <c r="P126" s="5">
        <f t="shared" si="68"/>
        <v>0.94846227184786813</v>
      </c>
      <c r="Q126" s="5">
        <f t="shared" si="68"/>
        <v>0.96816794808273898</v>
      </c>
      <c r="R126" s="5">
        <f t="shared" si="69"/>
        <v>0.95131868494191418</v>
      </c>
      <c r="S126" s="5" t="e">
        <f t="shared" si="69"/>
        <v>#VALUE!</v>
      </c>
      <c r="T126" s="5" t="e">
        <f t="shared" si="69"/>
        <v>#VALUE!</v>
      </c>
    </row>
    <row r="127" spans="1:20">
      <c r="A127" s="21" t="s">
        <v>125</v>
      </c>
      <c r="B127" s="62"/>
      <c r="C127" s="55"/>
      <c r="D127" s="55"/>
      <c r="E127" s="22">
        <v>4</v>
      </c>
      <c r="F127" s="23">
        <v>919.29200000000003</v>
      </c>
      <c r="G127" s="21">
        <v>154.386</v>
      </c>
      <c r="H127" s="21">
        <v>147.548</v>
      </c>
      <c r="I127" s="21">
        <v>144.697</v>
      </c>
      <c r="J127" s="24" t="s">
        <v>176</v>
      </c>
      <c r="K127" s="5">
        <f t="shared" si="66"/>
        <v>0.81184439440102452</v>
      </c>
      <c r="L127" s="30">
        <f t="shared" si="67"/>
        <v>0.88195876583128152</v>
      </c>
      <c r="M127" s="30">
        <f t="shared" si="67"/>
        <v>0.84289541785442934</v>
      </c>
      <c r="N127" s="30">
        <f t="shared" si="67"/>
        <v>0.8266085496061103</v>
      </c>
      <c r="O127" s="30" t="e">
        <f t="shared" si="67"/>
        <v>#VALUE!</v>
      </c>
      <c r="P127" s="5">
        <f t="shared" si="68"/>
        <v>0.92436649109424052</v>
      </c>
      <c r="Q127" s="5">
        <f t="shared" si="68"/>
        <v>0.95375284967329388</v>
      </c>
      <c r="R127" s="5">
        <f t="shared" si="69"/>
        <v>0.93671998462541173</v>
      </c>
      <c r="S127" s="5">
        <f t="shared" si="69"/>
        <v>0.92914346152781069</v>
      </c>
      <c r="T127" s="5" t="e">
        <f t="shared" si="69"/>
        <v>#VALUE!</v>
      </c>
    </row>
    <row r="128" spans="1:20">
      <c r="A128" s="21" t="s">
        <v>126</v>
      </c>
      <c r="B128" s="62"/>
      <c r="C128" s="55"/>
      <c r="D128" s="56"/>
      <c r="E128" s="22">
        <v>8</v>
      </c>
      <c r="F128" s="23">
        <v>884.95100000000002</v>
      </c>
      <c r="G128" s="21">
        <v>150.97399999999999</v>
      </c>
      <c r="H128" s="21">
        <v>144.36000000000001</v>
      </c>
      <c r="I128" s="21">
        <v>141.33000000000001</v>
      </c>
      <c r="J128" s="24">
        <v>139.90600000000001</v>
      </c>
      <c r="K128" s="5">
        <f>F128/$F$125</f>
        <v>0.78151719874597081</v>
      </c>
      <c r="L128" s="30">
        <f>G128/$G$125</f>
        <v>0.86246708064599042</v>
      </c>
      <c r="M128" s="30">
        <f>H128/$G$125</f>
        <v>0.82468337436946226</v>
      </c>
      <c r="N128" s="30">
        <f t="shared" si="67"/>
        <v>0.80737393529811652</v>
      </c>
      <c r="O128" s="30">
        <f t="shared" si="67"/>
        <v>0.79923907020320029</v>
      </c>
      <c r="P128" s="5">
        <f t="shared" si="68"/>
        <v>0.91397155897634685</v>
      </c>
      <c r="Q128" s="5">
        <f t="shared" si="68"/>
        <v>0.94807865888940857</v>
      </c>
      <c r="R128" s="5">
        <f t="shared" si="69"/>
        <v>0.93131251183987407</v>
      </c>
      <c r="S128" s="5">
        <f t="shared" si="69"/>
        <v>0.92349880098830606</v>
      </c>
      <c r="T128" s="5">
        <f t="shared" si="69"/>
        <v>0.91975285779062155</v>
      </c>
    </row>
    <row r="129" spans="1:15">
      <c r="A129" s="21" t="s">
        <v>127</v>
      </c>
      <c r="B129" s="62"/>
      <c r="C129" s="55"/>
      <c r="D129" s="54">
        <v>128</v>
      </c>
      <c r="E129" s="22">
        <v>1</v>
      </c>
      <c r="F129" s="23">
        <v>1980.43</v>
      </c>
      <c r="G129" s="21">
        <v>307.03300000000002</v>
      </c>
      <c r="H129" s="21" t="s">
        <v>176</v>
      </c>
      <c r="I129" s="21" t="s">
        <v>176</v>
      </c>
      <c r="J129" s="24" t="s">
        <v>176</v>
      </c>
      <c r="K129" s="5">
        <f t="shared" ref="K129:K131" si="70">F129/$F$129</f>
        <v>1</v>
      </c>
      <c r="L129" s="30">
        <f t="shared" ref="L129:O132" si="71">G129/$G$129</f>
        <v>1</v>
      </c>
      <c r="M129" s="30" t="e">
        <f t="shared" si="71"/>
        <v>#VALUE!</v>
      </c>
      <c r="N129" s="30" t="e">
        <f t="shared" si="71"/>
        <v>#VALUE!</v>
      </c>
      <c r="O129" s="30" t="e">
        <f t="shared" si="71"/>
        <v>#VALUE!</v>
      </c>
    </row>
    <row r="130" spans="1:15">
      <c r="A130" s="21" t="s">
        <v>128</v>
      </c>
      <c r="B130" s="62"/>
      <c r="C130" s="55"/>
      <c r="D130" s="55"/>
      <c r="E130" s="22">
        <v>2</v>
      </c>
      <c r="F130" s="23">
        <v>1838.08</v>
      </c>
      <c r="G130" s="21">
        <v>293.19900000000001</v>
      </c>
      <c r="H130" s="21">
        <v>286.49700000000001</v>
      </c>
      <c r="I130" s="21" t="s">
        <v>176</v>
      </c>
      <c r="J130" s="24" t="s">
        <v>176</v>
      </c>
      <c r="K130" s="5">
        <f t="shared" si="70"/>
        <v>0.92812167054629546</v>
      </c>
      <c r="L130" s="30">
        <f t="shared" si="71"/>
        <v>0.95494295401471507</v>
      </c>
      <c r="M130" s="30">
        <f t="shared" si="71"/>
        <v>0.93311468148374932</v>
      </c>
      <c r="N130" s="30" t="e">
        <f t="shared" si="71"/>
        <v>#VALUE!</v>
      </c>
      <c r="O130" s="30" t="e">
        <f t="shared" si="71"/>
        <v>#VALUE!</v>
      </c>
    </row>
    <row r="131" spans="1:15">
      <c r="A131" s="21" t="s">
        <v>129</v>
      </c>
      <c r="B131" s="62"/>
      <c r="C131" s="55"/>
      <c r="D131" s="55"/>
      <c r="E131" s="22">
        <v>4</v>
      </c>
      <c r="F131" s="23">
        <v>1769.4</v>
      </c>
      <c r="G131" s="21">
        <v>286.43099999999998</v>
      </c>
      <c r="H131" s="21">
        <v>279.60599999999999</v>
      </c>
      <c r="I131" s="21">
        <v>276.73700000000002</v>
      </c>
      <c r="J131" s="24" t="s">
        <v>176</v>
      </c>
      <c r="K131" s="5">
        <f t="shared" si="70"/>
        <v>0.89344233323066202</v>
      </c>
      <c r="L131" s="30">
        <f t="shared" si="71"/>
        <v>0.93289972087690887</v>
      </c>
      <c r="M131" s="30">
        <f t="shared" si="71"/>
        <v>0.91067083994228626</v>
      </c>
      <c r="N131" s="30">
        <f t="shared" si="71"/>
        <v>0.90132656750251605</v>
      </c>
      <c r="O131" s="30" t="e">
        <f t="shared" si="71"/>
        <v>#VALUE!</v>
      </c>
    </row>
    <row r="132" spans="1:15">
      <c r="A132" s="21" t="s">
        <v>130</v>
      </c>
      <c r="B132" s="62"/>
      <c r="C132" s="55"/>
      <c r="D132" s="56"/>
      <c r="E132" s="22">
        <v>8</v>
      </c>
      <c r="F132" s="23">
        <v>1733.81</v>
      </c>
      <c r="G132" s="21">
        <v>282.91399999999999</v>
      </c>
      <c r="H132" s="21">
        <v>276.28199999999998</v>
      </c>
      <c r="I132" s="21">
        <v>273.24299999999999</v>
      </c>
      <c r="J132" s="21">
        <v>271.834</v>
      </c>
      <c r="K132" s="5">
        <f>F132/$F$129</f>
        <v>0.87547148851512036</v>
      </c>
      <c r="L132" s="30">
        <f>G132/$G$129</f>
        <v>0.92144492611543372</v>
      </c>
      <c r="M132" s="30">
        <f>H132/$G$129</f>
        <v>0.89984464210687443</v>
      </c>
      <c r="N132" s="30">
        <f t="shared" si="71"/>
        <v>0.88994668325554571</v>
      </c>
      <c r="O132" s="30">
        <f t="shared" si="71"/>
        <v>0.88535759999739438</v>
      </c>
    </row>
    <row r="133" spans="1:15">
      <c r="A133" s="21" t="s">
        <v>131</v>
      </c>
      <c r="B133" s="62"/>
      <c r="C133" s="55"/>
      <c r="D133" s="54">
        <v>64</v>
      </c>
      <c r="E133" s="22">
        <v>1</v>
      </c>
      <c r="F133" s="23">
        <v>3675.66</v>
      </c>
      <c r="G133" s="21">
        <v>570.80600000000004</v>
      </c>
      <c r="H133" s="21" t="s">
        <v>176</v>
      </c>
      <c r="I133" s="21" t="s">
        <v>176</v>
      </c>
      <c r="J133" s="24" t="s">
        <v>176</v>
      </c>
      <c r="K133" s="5">
        <f t="shared" ref="K133:K135" si="72">F133/$F$133</f>
        <v>1</v>
      </c>
      <c r="L133" s="30">
        <f t="shared" ref="L133:O136" si="73">G133/$G$133</f>
        <v>1</v>
      </c>
      <c r="M133" s="30" t="e">
        <f t="shared" si="73"/>
        <v>#VALUE!</v>
      </c>
      <c r="N133" s="30" t="e">
        <f t="shared" si="73"/>
        <v>#VALUE!</v>
      </c>
      <c r="O133" s="30" t="e">
        <f t="shared" si="73"/>
        <v>#VALUE!</v>
      </c>
    </row>
    <row r="134" spans="1:15">
      <c r="A134" s="21" t="s">
        <v>132</v>
      </c>
      <c r="B134" s="62"/>
      <c r="C134" s="55"/>
      <c r="D134" s="55"/>
      <c r="E134" s="22">
        <v>2</v>
      </c>
      <c r="F134" s="23">
        <v>3538.31</v>
      </c>
      <c r="G134" s="21">
        <v>557.32399999999996</v>
      </c>
      <c r="H134" s="21">
        <v>550.60900000000004</v>
      </c>
      <c r="I134" s="21" t="s">
        <v>176</v>
      </c>
      <c r="J134" s="24" t="s">
        <v>176</v>
      </c>
      <c r="K134" s="5">
        <f t="shared" si="72"/>
        <v>0.96263256122709939</v>
      </c>
      <c r="L134" s="30">
        <f t="shared" si="73"/>
        <v>0.97638076684547803</v>
      </c>
      <c r="M134" s="30">
        <f t="shared" si="73"/>
        <v>0.96461669989453513</v>
      </c>
      <c r="N134" s="30" t="e">
        <f t="shared" si="73"/>
        <v>#VALUE!</v>
      </c>
      <c r="O134" s="30" t="e">
        <f t="shared" si="73"/>
        <v>#VALUE!</v>
      </c>
    </row>
    <row r="135" spans="1:15">
      <c r="A135" s="21" t="s">
        <v>133</v>
      </c>
      <c r="B135" s="62"/>
      <c r="C135" s="55"/>
      <c r="D135" s="55"/>
      <c r="E135" s="22">
        <v>4</v>
      </c>
      <c r="F135" s="23">
        <v>3467.13</v>
      </c>
      <c r="G135" s="21">
        <v>550.29899999999998</v>
      </c>
      <c r="H135" s="21">
        <v>543.43899999999996</v>
      </c>
      <c r="I135" s="21">
        <v>540.60500000000002</v>
      </c>
      <c r="J135" s="24" t="s">
        <v>176</v>
      </c>
      <c r="K135" s="5">
        <f t="shared" si="72"/>
        <v>0.94326733158126708</v>
      </c>
      <c r="L135" s="30">
        <f t="shared" si="73"/>
        <v>0.96407360819612953</v>
      </c>
      <c r="M135" s="30">
        <f t="shared" si="73"/>
        <v>0.95205551448302916</v>
      </c>
      <c r="N135" s="30">
        <f t="shared" si="73"/>
        <v>0.94709060521438104</v>
      </c>
      <c r="O135" s="30" t="e">
        <f t="shared" si="73"/>
        <v>#VALUE!</v>
      </c>
    </row>
    <row r="136" spans="1:15">
      <c r="A136" s="21" t="s">
        <v>134</v>
      </c>
      <c r="B136" s="62"/>
      <c r="C136" s="55"/>
      <c r="D136" s="56"/>
      <c r="E136" s="22">
        <v>8</v>
      </c>
      <c r="F136" s="23">
        <v>3457.26</v>
      </c>
      <c r="G136" s="21">
        <v>550.79600000000005</v>
      </c>
      <c r="H136" s="21">
        <v>543.90499999999997</v>
      </c>
      <c r="I136" s="21">
        <v>540.96400000000006</v>
      </c>
      <c r="J136" s="24">
        <v>539.61099999999999</v>
      </c>
      <c r="K136" s="5">
        <f>F136/$F$133</f>
        <v>0.940582099541307</v>
      </c>
      <c r="L136" s="30">
        <f>G136/$G$133</f>
        <v>0.96494430682228294</v>
      </c>
      <c r="M136" s="30">
        <f>H136/$G$133</f>
        <v>0.95287190393934185</v>
      </c>
      <c r="N136" s="30">
        <f t="shared" si="73"/>
        <v>0.94771954043930862</v>
      </c>
      <c r="O136" s="30">
        <f t="shared" si="73"/>
        <v>0.94534920796207456</v>
      </c>
    </row>
    <row r="137" spans="1:15">
      <c r="A137" s="21" t="s">
        <v>135</v>
      </c>
      <c r="B137" s="62"/>
      <c r="C137" s="55"/>
      <c r="D137" s="54">
        <v>32</v>
      </c>
      <c r="E137" s="22">
        <v>1</v>
      </c>
      <c r="F137" s="23">
        <v>7076.11</v>
      </c>
      <c r="G137" s="21">
        <v>1099.05</v>
      </c>
      <c r="H137" s="21" t="s">
        <v>176</v>
      </c>
      <c r="I137" s="21" t="s">
        <v>176</v>
      </c>
      <c r="J137" s="24" t="s">
        <v>176</v>
      </c>
      <c r="K137" s="5">
        <f t="shared" ref="K137:K139" si="74">F137/$F$137</f>
        <v>1</v>
      </c>
      <c r="L137" s="30">
        <f t="shared" ref="L137:O140" si="75">G137/$G$137</f>
        <v>1</v>
      </c>
      <c r="M137" s="30" t="e">
        <f t="shared" si="75"/>
        <v>#VALUE!</v>
      </c>
      <c r="N137" s="30" t="e">
        <f t="shared" si="75"/>
        <v>#VALUE!</v>
      </c>
      <c r="O137" s="30" t="e">
        <f t="shared" si="75"/>
        <v>#VALUE!</v>
      </c>
    </row>
    <row r="138" spans="1:15">
      <c r="A138" s="21" t="s">
        <v>136</v>
      </c>
      <c r="B138" s="62"/>
      <c r="C138" s="55"/>
      <c r="D138" s="55"/>
      <c r="E138" s="22">
        <v>2</v>
      </c>
      <c r="F138" s="23">
        <v>6933.75</v>
      </c>
      <c r="G138" s="21">
        <v>1085.03</v>
      </c>
      <c r="H138" s="21">
        <v>1078.32</v>
      </c>
      <c r="I138" s="21" t="s">
        <v>176</v>
      </c>
      <c r="J138" s="24" t="s">
        <v>176</v>
      </c>
      <c r="K138" s="5">
        <f t="shared" si="74"/>
        <v>0.97988160161444637</v>
      </c>
      <c r="L138" s="30">
        <f t="shared" si="75"/>
        <v>0.98724352850188801</v>
      </c>
      <c r="M138" s="30">
        <f t="shared" si="75"/>
        <v>0.98113825576634361</v>
      </c>
      <c r="N138" s="30" t="e">
        <f t="shared" si="75"/>
        <v>#VALUE!</v>
      </c>
      <c r="O138" s="30" t="e">
        <f t="shared" si="75"/>
        <v>#VALUE!</v>
      </c>
    </row>
    <row r="139" spans="1:15">
      <c r="A139" s="21" t="s">
        <v>137</v>
      </c>
      <c r="B139" s="62"/>
      <c r="C139" s="55"/>
      <c r="D139" s="55"/>
      <c r="E139" s="22">
        <v>4</v>
      </c>
      <c r="F139" s="23">
        <v>6914.02</v>
      </c>
      <c r="G139" s="21">
        <v>1086.03</v>
      </c>
      <c r="H139" s="21">
        <v>1079.33</v>
      </c>
      <c r="I139" s="21">
        <v>1076.07</v>
      </c>
      <c r="J139" s="24" t="s">
        <v>176</v>
      </c>
      <c r="K139" s="5">
        <f t="shared" si="74"/>
        <v>0.97709334648556911</v>
      </c>
      <c r="L139" s="30">
        <f t="shared" si="75"/>
        <v>0.98815340521359363</v>
      </c>
      <c r="M139" s="30">
        <f t="shared" si="75"/>
        <v>0.98205723124516631</v>
      </c>
      <c r="N139" s="30">
        <f t="shared" si="75"/>
        <v>0.97909103316500612</v>
      </c>
      <c r="O139" s="30" t="e">
        <f t="shared" si="75"/>
        <v>#VALUE!</v>
      </c>
    </row>
    <row r="140" spans="1:15">
      <c r="A140" s="21" t="s">
        <v>138</v>
      </c>
      <c r="B140" s="62"/>
      <c r="C140" s="55"/>
      <c r="D140" s="56"/>
      <c r="E140" s="22">
        <v>8</v>
      </c>
      <c r="F140" s="23">
        <v>6909.14</v>
      </c>
      <c r="G140" s="21">
        <v>1087.07</v>
      </c>
      <c r="H140" s="21">
        <v>1080.4000000000001</v>
      </c>
      <c r="I140" s="21">
        <v>1077.19</v>
      </c>
      <c r="J140" s="24">
        <v>1075.82</v>
      </c>
      <c r="K140" s="5">
        <f>F140/$F$137</f>
        <v>0.97640370203402727</v>
      </c>
      <c r="L140" s="30">
        <f>G140/$G$137</f>
        <v>0.98909967699376733</v>
      </c>
      <c r="M140" s="30">
        <f>H140/$G$137</f>
        <v>0.98303079932669135</v>
      </c>
      <c r="N140" s="30">
        <f t="shared" si="75"/>
        <v>0.98011009508211644</v>
      </c>
      <c r="O140" s="30">
        <f t="shared" si="75"/>
        <v>0.97886356398707974</v>
      </c>
    </row>
    <row r="141" spans="1:15">
      <c r="A141" s="21" t="s">
        <v>139</v>
      </c>
      <c r="B141" s="62"/>
      <c r="C141" s="55"/>
      <c r="D141" s="54">
        <v>16</v>
      </c>
      <c r="E141" s="22">
        <v>1</v>
      </c>
      <c r="F141" s="23">
        <v>13867</v>
      </c>
      <c r="G141" s="21">
        <v>2154.48</v>
      </c>
      <c r="H141" s="21" t="s">
        <v>176</v>
      </c>
      <c r="I141" s="21" t="s">
        <v>176</v>
      </c>
      <c r="J141" s="24" t="s">
        <v>176</v>
      </c>
      <c r="K141" s="5">
        <f t="shared" ref="K141:K143" si="76">F141/$F$141</f>
        <v>1</v>
      </c>
      <c r="L141" s="30">
        <f t="shared" ref="L141:O144" si="77">G141/$G$141</f>
        <v>1</v>
      </c>
      <c r="M141" s="30" t="e">
        <f t="shared" si="77"/>
        <v>#VALUE!</v>
      </c>
      <c r="N141" s="30" t="e">
        <f t="shared" si="77"/>
        <v>#VALUE!</v>
      </c>
      <c r="O141" s="30" t="e">
        <f t="shared" si="77"/>
        <v>#VALUE!</v>
      </c>
    </row>
    <row r="142" spans="1:15">
      <c r="A142" s="21" t="s">
        <v>140</v>
      </c>
      <c r="B142" s="62"/>
      <c r="C142" s="55"/>
      <c r="D142" s="55"/>
      <c r="E142" s="22">
        <v>2</v>
      </c>
      <c r="F142" s="23">
        <v>13827.5</v>
      </c>
      <c r="G142" s="21">
        <v>2156.4499999999998</v>
      </c>
      <c r="H142" s="21">
        <v>2149.65</v>
      </c>
      <c r="I142" s="21" t="s">
        <v>176</v>
      </c>
      <c r="J142" s="24" t="s">
        <v>176</v>
      </c>
      <c r="K142" s="5">
        <f t="shared" si="76"/>
        <v>0.99715151078099085</v>
      </c>
      <c r="L142" s="30">
        <f t="shared" si="77"/>
        <v>1.0009143737700048</v>
      </c>
      <c r="M142" s="30">
        <f t="shared" si="77"/>
        <v>0.99775815974156179</v>
      </c>
      <c r="N142" s="30" t="e">
        <f t="shared" si="77"/>
        <v>#VALUE!</v>
      </c>
      <c r="O142" s="30" t="e">
        <f t="shared" si="77"/>
        <v>#VALUE!</v>
      </c>
    </row>
    <row r="143" spans="1:15">
      <c r="A143" s="21" t="s">
        <v>141</v>
      </c>
      <c r="B143" s="62"/>
      <c r="C143" s="55"/>
      <c r="D143" s="55"/>
      <c r="E143" s="22">
        <v>4</v>
      </c>
      <c r="F143" s="23">
        <v>13817.8</v>
      </c>
      <c r="G143" s="21">
        <v>2158.56</v>
      </c>
      <c r="H143" s="21">
        <v>2151.88</v>
      </c>
      <c r="I143" s="21">
        <v>2148.9299999999998</v>
      </c>
      <c r="J143" s="24" t="s">
        <v>176</v>
      </c>
      <c r="K143" s="5">
        <f t="shared" si="76"/>
        <v>0.99645200836518344</v>
      </c>
      <c r="L143" s="30">
        <f t="shared" si="77"/>
        <v>1.0018937284170657</v>
      </c>
      <c r="M143" s="30">
        <f t="shared" si="77"/>
        <v>0.99879321228324236</v>
      </c>
      <c r="N143" s="30">
        <f t="shared" si="77"/>
        <v>0.99742397237384417</v>
      </c>
      <c r="O143" s="30" t="e">
        <f t="shared" si="77"/>
        <v>#VALUE!</v>
      </c>
    </row>
    <row r="144" spans="1:15" ht="17.25" thickBot="1">
      <c r="A144" s="21" t="s">
        <v>142</v>
      </c>
      <c r="B144" s="62"/>
      <c r="C144" s="56"/>
      <c r="D144" s="57"/>
      <c r="E144" s="22">
        <v>8</v>
      </c>
      <c r="F144" s="23">
        <v>13814.2</v>
      </c>
      <c r="G144" s="21">
        <v>2159.81</v>
      </c>
      <c r="H144" s="21">
        <v>2153.13</v>
      </c>
      <c r="I144" s="21">
        <v>2150.4299999999998</v>
      </c>
      <c r="J144" s="21">
        <v>2148.7800000000002</v>
      </c>
      <c r="K144" s="5">
        <f>F144/$F$141</f>
        <v>0.99619239922117264</v>
      </c>
      <c r="L144" s="30">
        <f>G144/$G$141</f>
        <v>1.0024739148193531</v>
      </c>
      <c r="M144" s="30">
        <f>H144/$G$141</f>
        <v>0.99937339868552977</v>
      </c>
      <c r="N144" s="30">
        <f t="shared" si="77"/>
        <v>0.99812019605658897</v>
      </c>
      <c r="O144" s="30">
        <f t="shared" si="77"/>
        <v>0.99735435000556982</v>
      </c>
    </row>
    <row r="145" spans="1:15">
      <c r="A145" s="21" t="s">
        <v>143</v>
      </c>
      <c r="B145" s="62"/>
      <c r="C145" s="54">
        <v>20</v>
      </c>
      <c r="D145" s="54">
        <v>256</v>
      </c>
      <c r="E145" s="22">
        <v>1</v>
      </c>
      <c r="F145" s="23">
        <v>4529.3900000000003</v>
      </c>
      <c r="G145" s="21">
        <v>700.19500000000005</v>
      </c>
      <c r="H145" s="21" t="s">
        <v>176</v>
      </c>
      <c r="I145" s="21" t="s">
        <v>176</v>
      </c>
      <c r="J145" s="24" t="s">
        <v>176</v>
      </c>
      <c r="K145" s="5">
        <f t="shared" ref="K145:K147" si="78">F145/$F$145</f>
        <v>1</v>
      </c>
      <c r="L145" s="30">
        <f t="shared" ref="L145:O148" si="79">G145/$G$145</f>
        <v>1</v>
      </c>
      <c r="M145" s="30" t="e">
        <f t="shared" si="79"/>
        <v>#VALUE!</v>
      </c>
      <c r="N145" s="30" t="e">
        <f t="shared" si="79"/>
        <v>#VALUE!</v>
      </c>
      <c r="O145" s="30" t="e">
        <f t="shared" si="79"/>
        <v>#VALUE!</v>
      </c>
    </row>
    <row r="146" spans="1:15">
      <c r="A146" s="21" t="s">
        <v>144</v>
      </c>
      <c r="B146" s="62"/>
      <c r="C146" s="55"/>
      <c r="D146" s="55"/>
      <c r="E146" s="22">
        <v>2</v>
      </c>
      <c r="F146" s="23">
        <v>3961.11</v>
      </c>
      <c r="G146" s="21">
        <v>645.13699999999994</v>
      </c>
      <c r="H146" s="21">
        <v>616.26700000000005</v>
      </c>
      <c r="I146" s="21" t="s">
        <v>176</v>
      </c>
      <c r="J146" s="24" t="s">
        <v>176</v>
      </c>
      <c r="K146" s="5">
        <f t="shared" si="78"/>
        <v>0.87453498153172937</v>
      </c>
      <c r="L146" s="30">
        <f t="shared" si="79"/>
        <v>0.92136761902041564</v>
      </c>
      <c r="M146" s="30">
        <f t="shared" si="79"/>
        <v>0.88013624775955268</v>
      </c>
      <c r="N146" s="30" t="e">
        <f t="shared" si="79"/>
        <v>#VALUE!</v>
      </c>
      <c r="O146" s="30" t="e">
        <f t="shared" si="79"/>
        <v>#VALUE!</v>
      </c>
    </row>
    <row r="147" spans="1:15">
      <c r="A147" s="21" t="s">
        <v>145</v>
      </c>
      <c r="B147" s="62"/>
      <c r="C147" s="55"/>
      <c r="D147" s="55"/>
      <c r="E147" s="22">
        <v>4</v>
      </c>
      <c r="F147" s="23">
        <v>3676.04</v>
      </c>
      <c r="G147" s="21">
        <v>617.33199999999999</v>
      </c>
      <c r="H147" s="21">
        <v>588.29100000000005</v>
      </c>
      <c r="I147" s="21">
        <v>574.86400000000003</v>
      </c>
      <c r="J147" s="24" t="s">
        <v>176</v>
      </c>
      <c r="K147" s="5">
        <f t="shared" si="78"/>
        <v>0.81159714663563964</v>
      </c>
      <c r="L147" s="30">
        <f t="shared" si="79"/>
        <v>0.88165725262248362</v>
      </c>
      <c r="M147" s="30">
        <f t="shared" si="79"/>
        <v>0.84018166367940361</v>
      </c>
      <c r="N147" s="30">
        <f t="shared" si="79"/>
        <v>0.82100557701783072</v>
      </c>
      <c r="O147" s="30" t="e">
        <f t="shared" si="79"/>
        <v>#VALUE!</v>
      </c>
    </row>
    <row r="148" spans="1:15">
      <c r="A148" s="21" t="s">
        <v>146</v>
      </c>
      <c r="B148" s="62"/>
      <c r="C148" s="55"/>
      <c r="D148" s="56"/>
      <c r="E148" s="22">
        <v>8</v>
      </c>
      <c r="F148" s="23">
        <v>3538.5</v>
      </c>
      <c r="G148" s="21">
        <v>603.75199999999995</v>
      </c>
      <c r="H148" s="21">
        <v>575.08900000000006</v>
      </c>
      <c r="I148" s="21">
        <v>561.322</v>
      </c>
      <c r="J148" s="24">
        <v>554.57000000000005</v>
      </c>
      <c r="K148" s="5">
        <f>F148/$F$145</f>
        <v>0.78123102669454381</v>
      </c>
      <c r="L148" s="30">
        <f>G148/$G$145</f>
        <v>0.86226265540313762</v>
      </c>
      <c r="M148" s="30">
        <f>H148/$G$145</f>
        <v>0.8213269160733796</v>
      </c>
      <c r="N148" s="30">
        <f t="shared" si="79"/>
        <v>0.80166525039453285</v>
      </c>
      <c r="O148" s="30">
        <f t="shared" si="79"/>
        <v>0.79202222238090814</v>
      </c>
    </row>
    <row r="149" spans="1:15">
      <c r="A149" s="21" t="s">
        <v>147</v>
      </c>
      <c r="B149" s="62"/>
      <c r="C149" s="55"/>
      <c r="D149" s="54">
        <v>128</v>
      </c>
      <c r="E149" s="22">
        <v>1</v>
      </c>
      <c r="F149" s="23">
        <v>7921.73</v>
      </c>
      <c r="G149" s="21">
        <v>1228.1300000000001</v>
      </c>
      <c r="H149" s="21" t="s">
        <v>176</v>
      </c>
      <c r="I149" s="21" t="s">
        <v>176</v>
      </c>
      <c r="J149" s="24" t="s">
        <v>176</v>
      </c>
      <c r="K149" s="5">
        <f t="shared" ref="K149:K151" si="80">F149/$F$149</f>
        <v>1</v>
      </c>
      <c r="L149" s="30">
        <f t="shared" ref="L149:O152" si="81">G149/$G$149</f>
        <v>1</v>
      </c>
      <c r="M149" s="30" t="e">
        <f t="shared" si="81"/>
        <v>#VALUE!</v>
      </c>
      <c r="N149" s="30" t="e">
        <f t="shared" si="81"/>
        <v>#VALUE!</v>
      </c>
      <c r="O149" s="30" t="e">
        <f t="shared" si="81"/>
        <v>#VALUE!</v>
      </c>
    </row>
    <row r="150" spans="1:15">
      <c r="A150" s="21" t="s">
        <v>148</v>
      </c>
      <c r="B150" s="62"/>
      <c r="C150" s="55"/>
      <c r="D150" s="55"/>
      <c r="E150" s="22">
        <v>2</v>
      </c>
      <c r="F150" s="23">
        <v>7351.58</v>
      </c>
      <c r="G150" s="21">
        <v>1172.75</v>
      </c>
      <c r="H150" s="21">
        <v>1143.83</v>
      </c>
      <c r="I150" s="21" t="s">
        <v>176</v>
      </c>
      <c r="J150" s="24" t="s">
        <v>176</v>
      </c>
      <c r="K150" s="5">
        <f t="shared" si="80"/>
        <v>0.92802708499279829</v>
      </c>
      <c r="L150" s="30">
        <f t="shared" si="81"/>
        <v>0.95490705381352126</v>
      </c>
      <c r="M150" s="30">
        <f t="shared" si="81"/>
        <v>0.9313590580801705</v>
      </c>
      <c r="N150" s="30" t="e">
        <f t="shared" si="81"/>
        <v>#VALUE!</v>
      </c>
      <c r="O150" s="30" t="e">
        <f t="shared" si="81"/>
        <v>#VALUE!</v>
      </c>
    </row>
    <row r="151" spans="1:15">
      <c r="A151" s="21" t="s">
        <v>149</v>
      </c>
      <c r="B151" s="62"/>
      <c r="C151" s="55"/>
      <c r="D151" s="55"/>
      <c r="E151" s="22">
        <v>4</v>
      </c>
      <c r="F151" s="23">
        <v>7076.49</v>
      </c>
      <c r="G151" s="21">
        <v>1145.56</v>
      </c>
      <c r="H151" s="21">
        <v>1116.5</v>
      </c>
      <c r="I151" s="21">
        <v>1103.05</v>
      </c>
      <c r="J151" s="24" t="s">
        <v>176</v>
      </c>
      <c r="K151" s="5">
        <f t="shared" si="80"/>
        <v>0.89330108448533341</v>
      </c>
      <c r="L151" s="30">
        <f t="shared" si="81"/>
        <v>0.9327677037447174</v>
      </c>
      <c r="M151" s="30">
        <f t="shared" si="81"/>
        <v>0.90910571356452485</v>
      </c>
      <c r="N151" s="30">
        <f t="shared" si="81"/>
        <v>0.8981541042072092</v>
      </c>
      <c r="O151" s="30" t="e">
        <f t="shared" si="81"/>
        <v>#VALUE!</v>
      </c>
    </row>
    <row r="152" spans="1:15">
      <c r="A152" s="21" t="s">
        <v>150</v>
      </c>
      <c r="B152" s="62"/>
      <c r="C152" s="55"/>
      <c r="D152" s="56"/>
      <c r="E152" s="22">
        <v>8</v>
      </c>
      <c r="F152" s="23">
        <v>6933.94</v>
      </c>
      <c r="G152" s="21">
        <v>1131.53</v>
      </c>
      <c r="H152" s="21">
        <v>1102.8</v>
      </c>
      <c r="I152" s="21">
        <v>1089.03</v>
      </c>
      <c r="J152" s="24">
        <v>1082.33</v>
      </c>
      <c r="K152" s="5">
        <f>F152/$F$149</f>
        <v>0.87530627779538051</v>
      </c>
      <c r="L152" s="30">
        <f>G152/$G$149</f>
        <v>0.92134383167905665</v>
      </c>
      <c r="M152" s="30">
        <f>H152/$G$149</f>
        <v>0.89795054269499142</v>
      </c>
      <c r="N152" s="30">
        <f t="shared" si="81"/>
        <v>0.88673837460203719</v>
      </c>
      <c r="O152" s="30">
        <f t="shared" si="81"/>
        <v>0.88128292607460113</v>
      </c>
    </row>
    <row r="153" spans="1:15">
      <c r="A153" s="21" t="s">
        <v>151</v>
      </c>
      <c r="B153" s="62"/>
      <c r="C153" s="55"/>
      <c r="D153" s="54">
        <v>64</v>
      </c>
      <c r="E153" s="22">
        <v>1</v>
      </c>
      <c r="F153" s="23">
        <v>14702.7</v>
      </c>
      <c r="G153" s="21">
        <v>2283.2199999999998</v>
      </c>
      <c r="H153" s="21" t="s">
        <v>176</v>
      </c>
      <c r="I153" s="21" t="s">
        <v>176</v>
      </c>
      <c r="J153" s="24" t="s">
        <v>176</v>
      </c>
      <c r="K153" s="5">
        <f t="shared" ref="K153:K155" si="82">F153/$F$153</f>
        <v>1</v>
      </c>
      <c r="L153" s="30">
        <f t="shared" ref="L153:O156" si="83">G153/$G$153</f>
        <v>1</v>
      </c>
      <c r="M153" s="30" t="e">
        <f t="shared" si="83"/>
        <v>#VALUE!</v>
      </c>
      <c r="N153" s="30" t="e">
        <f t="shared" si="83"/>
        <v>#VALUE!</v>
      </c>
      <c r="O153" s="30" t="e">
        <f t="shared" si="83"/>
        <v>#VALUE!</v>
      </c>
    </row>
    <row r="154" spans="1:15">
      <c r="A154" s="21" t="s">
        <v>152</v>
      </c>
      <c r="B154" s="62"/>
      <c r="C154" s="55"/>
      <c r="D154" s="55"/>
      <c r="E154" s="22">
        <v>2</v>
      </c>
      <c r="F154" s="23">
        <v>14152.5</v>
      </c>
      <c r="G154" s="21">
        <v>2229.21</v>
      </c>
      <c r="H154" s="21">
        <v>2200.2800000000002</v>
      </c>
      <c r="I154" s="21" t="s">
        <v>176</v>
      </c>
      <c r="J154" s="24" t="s">
        <v>176</v>
      </c>
      <c r="K154" s="5">
        <f t="shared" si="82"/>
        <v>0.96257830194454075</v>
      </c>
      <c r="L154" s="30">
        <f t="shared" si="83"/>
        <v>0.97634481127530426</v>
      </c>
      <c r="M154" s="30">
        <f t="shared" si="83"/>
        <v>0.96367410937185216</v>
      </c>
      <c r="N154" s="30" t="e">
        <f t="shared" si="83"/>
        <v>#VALUE!</v>
      </c>
      <c r="O154" s="30" t="e">
        <f t="shared" si="83"/>
        <v>#VALUE!</v>
      </c>
    </row>
    <row r="155" spans="1:15">
      <c r="A155" s="21" t="s">
        <v>153</v>
      </c>
      <c r="B155" s="62"/>
      <c r="C155" s="55"/>
      <c r="D155" s="55"/>
      <c r="E155" s="22">
        <v>4</v>
      </c>
      <c r="F155" s="23">
        <v>13867.4</v>
      </c>
      <c r="G155" s="21">
        <v>2201.0300000000002</v>
      </c>
      <c r="H155" s="21">
        <v>2171.88</v>
      </c>
      <c r="I155" s="21">
        <v>2158.52</v>
      </c>
      <c r="J155" s="24" t="s">
        <v>176</v>
      </c>
      <c r="K155" s="5">
        <f t="shared" si="82"/>
        <v>0.9431873057329605</v>
      </c>
      <c r="L155" s="30">
        <f t="shared" si="83"/>
        <v>0.96400259282942524</v>
      </c>
      <c r="M155" s="30">
        <f t="shared" si="83"/>
        <v>0.95123553577841835</v>
      </c>
      <c r="N155" s="30">
        <f t="shared" si="83"/>
        <v>0.94538415045418323</v>
      </c>
      <c r="O155" s="30" t="e">
        <f t="shared" si="83"/>
        <v>#VALUE!</v>
      </c>
    </row>
    <row r="156" spans="1:15">
      <c r="A156" s="21" t="s">
        <v>154</v>
      </c>
      <c r="B156" s="62"/>
      <c r="C156" s="55"/>
      <c r="D156" s="56"/>
      <c r="E156" s="22">
        <v>8</v>
      </c>
      <c r="F156" s="23">
        <v>13827.7</v>
      </c>
      <c r="G156" s="21">
        <v>2202.9499999999998</v>
      </c>
      <c r="H156" s="21">
        <v>2173.7199999999998</v>
      </c>
      <c r="I156" s="21">
        <v>2160.15</v>
      </c>
      <c r="J156" s="24">
        <v>2153.63</v>
      </c>
      <c r="K156" s="5">
        <f>F156/$F$153</f>
        <v>0.94048712141307378</v>
      </c>
      <c r="L156" s="30">
        <f>G156/$G$153</f>
        <v>0.96484351048081218</v>
      </c>
      <c r="M156" s="30">
        <f>H156/$G$153</f>
        <v>0.95204141519433083</v>
      </c>
      <c r="N156" s="30">
        <f t="shared" si="83"/>
        <v>0.94609805450197537</v>
      </c>
      <c r="O156" s="30">
        <f t="shared" si="83"/>
        <v>0.94324243831080679</v>
      </c>
    </row>
    <row r="157" spans="1:15">
      <c r="A157" s="21" t="s">
        <v>155</v>
      </c>
      <c r="B157" s="62"/>
      <c r="C157" s="55"/>
      <c r="D157" s="54">
        <v>32</v>
      </c>
      <c r="E157" s="22">
        <v>1</v>
      </c>
      <c r="F157" s="23">
        <v>28304.5</v>
      </c>
      <c r="G157" s="21">
        <v>4396.22</v>
      </c>
      <c r="H157" s="21" t="s">
        <v>176</v>
      </c>
      <c r="I157" s="21" t="s">
        <v>176</v>
      </c>
      <c r="J157" s="24" t="s">
        <v>176</v>
      </c>
      <c r="K157" s="5">
        <f t="shared" ref="K157:K159" si="84">F157/$F$157</f>
        <v>1</v>
      </c>
      <c r="L157" s="30">
        <f t="shared" ref="L157:O160" si="85">G157/$G$157</f>
        <v>1</v>
      </c>
      <c r="M157" s="30" t="e">
        <f t="shared" si="85"/>
        <v>#VALUE!</v>
      </c>
      <c r="N157" s="30" t="e">
        <f t="shared" si="85"/>
        <v>#VALUE!</v>
      </c>
      <c r="O157" s="30" t="e">
        <f t="shared" si="85"/>
        <v>#VALUE!</v>
      </c>
    </row>
    <row r="158" spans="1:15">
      <c r="A158" s="21" t="s">
        <v>156</v>
      </c>
      <c r="B158" s="62"/>
      <c r="C158" s="55"/>
      <c r="D158" s="55"/>
      <c r="E158" s="22">
        <v>2</v>
      </c>
      <c r="F158" s="23">
        <v>27734.3</v>
      </c>
      <c r="G158" s="21">
        <v>4340.0200000000004</v>
      </c>
      <c r="H158" s="21">
        <v>4311.12</v>
      </c>
      <c r="I158" s="21" t="s">
        <v>176</v>
      </c>
      <c r="J158" s="24" t="s">
        <v>176</v>
      </c>
      <c r="K158" s="5">
        <f t="shared" si="84"/>
        <v>0.97985479340740866</v>
      </c>
      <c r="L158" s="30">
        <f t="shared" si="85"/>
        <v>0.98721629035853531</v>
      </c>
      <c r="M158" s="30">
        <f t="shared" si="85"/>
        <v>0.98064246102333363</v>
      </c>
      <c r="N158" s="30" t="e">
        <f t="shared" si="85"/>
        <v>#VALUE!</v>
      </c>
      <c r="O158" s="30" t="e">
        <f t="shared" si="85"/>
        <v>#VALUE!</v>
      </c>
    </row>
    <row r="159" spans="1:15">
      <c r="A159" s="21" t="s">
        <v>157</v>
      </c>
      <c r="B159" s="62"/>
      <c r="C159" s="55"/>
      <c r="D159" s="55"/>
      <c r="E159" s="22">
        <v>4</v>
      </c>
      <c r="F159" s="23">
        <v>27654.9</v>
      </c>
      <c r="G159" s="21">
        <v>4343.83</v>
      </c>
      <c r="H159" s="21">
        <v>4314.96</v>
      </c>
      <c r="I159" s="21">
        <v>4300.78</v>
      </c>
      <c r="J159" s="24" t="s">
        <v>176</v>
      </c>
      <c r="K159" s="5">
        <f t="shared" si="84"/>
        <v>0.9770495857549153</v>
      </c>
      <c r="L159" s="30">
        <f t="shared" si="85"/>
        <v>0.98808294398369501</v>
      </c>
      <c r="M159" s="30">
        <f t="shared" si="85"/>
        <v>0.98151593869278597</v>
      </c>
      <c r="N159" s="30">
        <f t="shared" si="85"/>
        <v>0.97829044042381852</v>
      </c>
      <c r="O159" s="30" t="e">
        <f t="shared" si="85"/>
        <v>#VALUE!</v>
      </c>
    </row>
    <row r="160" spans="1:15">
      <c r="A160" s="21" t="s">
        <v>158</v>
      </c>
      <c r="B160" s="62"/>
      <c r="C160" s="55"/>
      <c r="D160" s="56"/>
      <c r="E160" s="22">
        <v>8</v>
      </c>
      <c r="F160" s="23">
        <v>27635.3</v>
      </c>
      <c r="G160" s="21">
        <v>4348.8</v>
      </c>
      <c r="H160" s="21">
        <v>4320</v>
      </c>
      <c r="I160" s="21">
        <v>4305.83</v>
      </c>
      <c r="J160" s="24">
        <v>4299.07</v>
      </c>
      <c r="K160" s="5">
        <f>F160/$F$157</f>
        <v>0.97635711635958944</v>
      </c>
      <c r="L160" s="30">
        <f>G160/$G$157</f>
        <v>0.98921346065483529</v>
      </c>
      <c r="M160" s="30">
        <f>H160/$G$157</f>
        <v>0.9826623781339423</v>
      </c>
      <c r="N160" s="30">
        <f t="shared" si="85"/>
        <v>0.97943915454640573</v>
      </c>
      <c r="O160" s="30">
        <f t="shared" si="85"/>
        <v>0.97790146989914051</v>
      </c>
    </row>
    <row r="161" spans="1:15">
      <c r="A161" s="21" t="s">
        <v>159</v>
      </c>
      <c r="B161" s="62"/>
      <c r="C161" s="55"/>
      <c r="D161" s="54">
        <v>16</v>
      </c>
      <c r="E161" s="22">
        <v>1</v>
      </c>
      <c r="F161" s="23">
        <v>55468</v>
      </c>
      <c r="G161" s="21">
        <v>8617.92</v>
      </c>
      <c r="H161" s="21" t="s">
        <v>176</v>
      </c>
      <c r="I161" s="21" t="s">
        <v>176</v>
      </c>
      <c r="J161" s="24" t="s">
        <v>176</v>
      </c>
      <c r="K161" s="5">
        <f t="shared" ref="K161:K163" si="86">F161/$F$161</f>
        <v>1</v>
      </c>
      <c r="L161" s="30">
        <f t="shared" ref="L161:O164" si="87">G161/$G$161</f>
        <v>1</v>
      </c>
      <c r="M161" s="30" t="e">
        <f t="shared" si="87"/>
        <v>#VALUE!</v>
      </c>
      <c r="N161" s="30" t="e">
        <f t="shared" si="87"/>
        <v>#VALUE!</v>
      </c>
      <c r="O161" s="30" t="e">
        <f t="shared" si="87"/>
        <v>#VALUE!</v>
      </c>
    </row>
    <row r="162" spans="1:15">
      <c r="A162" s="21" t="s">
        <v>160</v>
      </c>
      <c r="B162" s="62"/>
      <c r="C162" s="55"/>
      <c r="D162" s="55"/>
      <c r="E162" s="22">
        <v>2</v>
      </c>
      <c r="F162" s="23">
        <v>55309.4</v>
      </c>
      <c r="G162" s="21">
        <v>8625.48</v>
      </c>
      <c r="H162" s="21">
        <v>8596.5</v>
      </c>
      <c r="I162" s="21" t="s">
        <v>176</v>
      </c>
      <c r="J162" s="24" t="s">
        <v>176</v>
      </c>
      <c r="K162" s="5">
        <f t="shared" si="86"/>
        <v>0.9971406937333237</v>
      </c>
      <c r="L162" s="30">
        <f t="shared" si="87"/>
        <v>1.0008772418402583</v>
      </c>
      <c r="M162" s="30">
        <f t="shared" si="87"/>
        <v>0.99751448145260113</v>
      </c>
      <c r="N162" s="30" t="e">
        <f t="shared" si="87"/>
        <v>#VALUE!</v>
      </c>
      <c r="O162" s="30" t="e">
        <f t="shared" si="87"/>
        <v>#VALUE!</v>
      </c>
    </row>
    <row r="163" spans="1:15">
      <c r="A163" s="21" t="s">
        <v>161</v>
      </c>
      <c r="B163" s="62"/>
      <c r="C163" s="55"/>
      <c r="D163" s="55"/>
      <c r="E163" s="22">
        <v>4</v>
      </c>
      <c r="F163" s="23">
        <v>55270</v>
      </c>
      <c r="G163" s="21">
        <v>8635.49</v>
      </c>
      <c r="H163" s="21">
        <v>8606.6200000000008</v>
      </c>
      <c r="I163" s="21">
        <v>8592.58</v>
      </c>
      <c r="J163" s="24" t="s">
        <v>176</v>
      </c>
      <c r="K163" s="5">
        <f t="shared" si="86"/>
        <v>0.99643037426984926</v>
      </c>
      <c r="L163" s="30">
        <f t="shared" si="87"/>
        <v>1.0020387750176376</v>
      </c>
      <c r="M163" s="30">
        <f t="shared" si="87"/>
        <v>0.99868877873083073</v>
      </c>
      <c r="N163" s="30">
        <f t="shared" si="87"/>
        <v>0.99705961531320786</v>
      </c>
      <c r="O163" s="30" t="e">
        <f t="shared" si="87"/>
        <v>#VALUE!</v>
      </c>
    </row>
    <row r="164" spans="1:15" ht="17.25" thickBot="1">
      <c r="A164" s="39" t="s">
        <v>162</v>
      </c>
      <c r="B164" s="63"/>
      <c r="C164" s="57"/>
      <c r="D164" s="57"/>
      <c r="E164" s="25">
        <v>8</v>
      </c>
      <c r="F164" s="40">
        <v>55255.4</v>
      </c>
      <c r="G164" s="39">
        <v>8641.1299999999992</v>
      </c>
      <c r="H164" s="39">
        <v>8612.23</v>
      </c>
      <c r="I164" s="39">
        <v>8598.76</v>
      </c>
      <c r="J164" s="41">
        <v>8591.34</v>
      </c>
      <c r="K164" s="5">
        <f>F164/$F$161</f>
        <v>0.9961671594432826</v>
      </c>
      <c r="L164" s="30">
        <f>G164/$G$161</f>
        <v>1.0026932252794176</v>
      </c>
      <c r="M164" s="30">
        <f>H164/$G$161</f>
        <v>0.99933974787419699</v>
      </c>
      <c r="N164" s="30">
        <f t="shared" si="87"/>
        <v>0.99777672570643494</v>
      </c>
      <c r="O164" s="30">
        <f t="shared" si="87"/>
        <v>0.99691572908544057</v>
      </c>
    </row>
    <row r="165" spans="1:15">
      <c r="J165" s="29" t="s">
        <v>189</v>
      </c>
      <c r="K165" s="5">
        <f>SUM(K5,K9,K13,K17,K21,K25,K29,K33,K37,K41,K45,K49,K53,K57,K61,K65,K69,K73,K77,K81,K85,K89,K93,K97,K101,K105,K109,K113,K117,K121,K125,K129,K133,K137,K141,K145,K149,K153,K157,K161)/40</f>
        <v>1</v>
      </c>
      <c r="L165" s="30">
        <f>SUM(L5,L9,L13,L17,L21,L25,L29,L33,L37,L41,L45,L49,L53,L57,L61,L65,L69,L73,L77,L81,L85,L89,L93,L97,L101,L105,L109,L113,L117,L121,L125,L129,L133,L137,L141,L145,L149,L153,L157,L161)/40</f>
        <v>1</v>
      </c>
      <c r="M165" s="30" t="e">
        <f>SUM(M5,M9,M13,M17,M21,M25,M29,M33,M37,M41,M45,M49,M53,M57,M61,M65,M69,M73,M77,M81,M85,M89,M93,M97,M101,M105,M109,M113,M117,M121,M125,M129,M133,M137,M141,M145,M149,M153,M157,M161)/40</f>
        <v>#VALUE!</v>
      </c>
      <c r="N165" s="30" t="e">
        <f t="shared" ref="N165:O165" si="88">SUM(N5,N9,N13,N17,N21,N25,N29,N33,N37,N41,N45,N49,N53,N57,N61,N65,N69,N73,N77,N81,N85,N89,N93,N97,N101,N105,N109,N113,N117,N121,N125,N129,N133,N137,N141,N145,N149,N153,N157,N161)/40</f>
        <v>#VALUE!</v>
      </c>
      <c r="O165" s="30" t="e">
        <f t="shared" si="88"/>
        <v>#VALUE!</v>
      </c>
    </row>
    <row r="166" spans="1:15">
      <c r="K166" s="5">
        <f t="shared" ref="K166:O168" si="89">SUM(K6,K10,K14,K18,K22,K26,K30,K34,K38,K42,K46,K50,K54,K58,K62,K66,K70,K74,K78,K82,K86,K90,K94,K98,K102,K106,K110,K114,K118,K122,K126,K130,K134,K138,K142,K146,K150,K154,K158,K162)/40</f>
        <v>0.95533895362566579</v>
      </c>
      <c r="L166" s="30">
        <f t="shared" si="89"/>
        <v>0.98487326329399472</v>
      </c>
      <c r="M166" s="30">
        <f t="shared" si="89"/>
        <v>0.96090532553876318</v>
      </c>
      <c r="N166" s="30" t="e">
        <f t="shared" si="89"/>
        <v>#VALUE!</v>
      </c>
      <c r="O166" s="30" t="e">
        <f t="shared" si="89"/>
        <v>#VALUE!</v>
      </c>
    </row>
    <row r="167" spans="1:15">
      <c r="K167" s="5">
        <f t="shared" si="89"/>
        <v>0.93042554227250651</v>
      </c>
      <c r="L167" s="30">
        <f t="shared" si="89"/>
        <v>0.97596254129472015</v>
      </c>
      <c r="M167" s="30">
        <f t="shared" si="89"/>
        <v>0.95124628816906664</v>
      </c>
      <c r="N167" s="30">
        <f t="shared" si="89"/>
        <v>0.93943175307985638</v>
      </c>
      <c r="O167" s="30" t="e">
        <f t="shared" si="89"/>
        <v>#VALUE!</v>
      </c>
    </row>
    <row r="168" spans="1:15">
      <c r="K168" s="5">
        <f>SUM(K8,K12,K16,K20,K24,K28,K32,K36,K40,K44,K48,K52,K56,K60,K64,K68,K72,K76,K80,K84,K88,K92,K96,K100,K104,K108,K112,K116,K120,K124,K128,K132,K136,K140,K144,K148,K152,K156,K160,K164)/40</f>
        <v>0.9168723910966653</v>
      </c>
      <c r="L168" s="30">
        <f t="shared" si="89"/>
        <v>0.96930986038705291</v>
      </c>
      <c r="M168" s="30">
        <f t="shared" si="89"/>
        <v>0.94477815049393965</v>
      </c>
      <c r="N168" s="30">
        <f t="shared" si="89"/>
        <v>0.93347095394528012</v>
      </c>
      <c r="O168" s="30">
        <f t="shared" si="89"/>
        <v>0.92840152555367172</v>
      </c>
    </row>
    <row r="169" spans="1:15">
      <c r="J169" s="5" t="s">
        <v>190</v>
      </c>
      <c r="L169" s="30">
        <f>(MAX(L5:L164))</f>
        <v>1.1009528214779414</v>
      </c>
      <c r="M169" s="30">
        <v>1.0136594029550354</v>
      </c>
    </row>
  </sheetData>
  <mergeCells count="54">
    <mergeCell ref="K2:T2"/>
    <mergeCell ref="P3:T3"/>
    <mergeCell ref="B45:B84"/>
    <mergeCell ref="C45:C64"/>
    <mergeCell ref="D45:D48"/>
    <mergeCell ref="D49:D52"/>
    <mergeCell ref="D53:D56"/>
    <mergeCell ref="D57:D60"/>
    <mergeCell ref="D61:D64"/>
    <mergeCell ref="C65:C84"/>
    <mergeCell ref="D65:D68"/>
    <mergeCell ref="D69:D72"/>
    <mergeCell ref="D73:D76"/>
    <mergeCell ref="D77:D80"/>
    <mergeCell ref="D81:D84"/>
    <mergeCell ref="B5:B44"/>
    <mergeCell ref="C5:C24"/>
    <mergeCell ref="D5:D8"/>
    <mergeCell ref="D9:D12"/>
    <mergeCell ref="D13:D16"/>
    <mergeCell ref="D17:D20"/>
    <mergeCell ref="D21:D24"/>
    <mergeCell ref="C25:C44"/>
    <mergeCell ref="D25:D28"/>
    <mergeCell ref="D29:D32"/>
    <mergeCell ref="D33:D36"/>
    <mergeCell ref="D37:D40"/>
    <mergeCell ref="D41:D44"/>
    <mergeCell ref="B125:B164"/>
    <mergeCell ref="C125:C144"/>
    <mergeCell ref="D125:D128"/>
    <mergeCell ref="D129:D132"/>
    <mergeCell ref="D133:D136"/>
    <mergeCell ref="D137:D140"/>
    <mergeCell ref="D141:D144"/>
    <mergeCell ref="C145:C164"/>
    <mergeCell ref="D145:D148"/>
    <mergeCell ref="D149:D152"/>
    <mergeCell ref="D153:D156"/>
    <mergeCell ref="D157:D160"/>
    <mergeCell ref="D161:D164"/>
    <mergeCell ref="B85:B124"/>
    <mergeCell ref="C85:C104"/>
    <mergeCell ref="D85:D88"/>
    <mergeCell ref="D89:D92"/>
    <mergeCell ref="D93:D96"/>
    <mergeCell ref="D97:D100"/>
    <mergeCell ref="D101:D104"/>
    <mergeCell ref="C105:C124"/>
    <mergeCell ref="D105:D108"/>
    <mergeCell ref="D109:D112"/>
    <mergeCell ref="D113:D116"/>
    <mergeCell ref="D117:D120"/>
    <mergeCell ref="D121:D124"/>
  </mergeCells>
  <phoneticPr fontId="1" type="noConversion"/>
  <conditionalFormatting sqref="Q5:T128 K5:P168">
    <cfRule type="cellIs" dxfId="3" priority="3" operator="greaterThan">
      <formula>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T169"/>
  <sheetViews>
    <sheetView zoomScale="70" zoomScaleNormal="70" workbookViewId="0">
      <selection activeCell="R27" sqref="R27"/>
    </sheetView>
  </sheetViews>
  <sheetFormatPr defaultRowHeight="16.5"/>
  <cols>
    <col min="1" max="1" width="10.625" style="5" bestFit="1" customWidth="1"/>
    <col min="2" max="2" width="18" style="5" bestFit="1" customWidth="1"/>
    <col min="3" max="3" width="19.5" style="5" bestFit="1" customWidth="1"/>
    <col min="4" max="5" width="9" style="5"/>
    <col min="6" max="6" width="21.875" style="5" bestFit="1" customWidth="1"/>
    <col min="7" max="7" width="23.75" style="5" bestFit="1" customWidth="1"/>
    <col min="8" max="10" width="30" style="5" bestFit="1" customWidth="1"/>
    <col min="11" max="11" width="12.75" style="5" bestFit="1" customWidth="1"/>
    <col min="12" max="12" width="14.25" style="5" bestFit="1" customWidth="1"/>
    <col min="13" max="13" width="16.375" style="5" bestFit="1" customWidth="1"/>
    <col min="14" max="15" width="17.125" style="5" bestFit="1" customWidth="1"/>
    <col min="16" max="17" width="14.25" style="5" bestFit="1" customWidth="1"/>
    <col min="18" max="20" width="16.375" style="5" bestFit="1" customWidth="1"/>
    <col min="21" max="16384" width="9" style="5"/>
  </cols>
  <sheetData>
    <row r="2" spans="1:20" ht="17.25">
      <c r="K2" s="58" t="s">
        <v>191</v>
      </c>
      <c r="L2" s="59"/>
      <c r="M2" s="58"/>
      <c r="N2" s="58"/>
      <c r="O2" s="58"/>
      <c r="P2" s="58"/>
      <c r="Q2" s="58"/>
      <c r="R2" s="58"/>
      <c r="S2" s="58"/>
      <c r="T2" s="58"/>
    </row>
    <row r="3" spans="1:20" ht="17.25" thickBot="1">
      <c r="P3" s="60" t="s">
        <v>192</v>
      </c>
      <c r="Q3" s="60"/>
      <c r="R3" s="60"/>
      <c r="S3" s="60"/>
      <c r="T3" s="60"/>
    </row>
    <row r="4" spans="1:20" ht="33.75" thickBot="1">
      <c r="A4" s="10" t="s">
        <v>2</v>
      </c>
      <c r="B4" s="9" t="s">
        <v>0</v>
      </c>
      <c r="C4" s="6" t="s">
        <v>175</v>
      </c>
      <c r="D4" s="6" t="s">
        <v>1</v>
      </c>
      <c r="E4" s="11" t="s">
        <v>163</v>
      </c>
      <c r="F4" s="16" t="s">
        <v>164</v>
      </c>
      <c r="G4" s="17" t="s">
        <v>165</v>
      </c>
      <c r="H4" s="17" t="s">
        <v>166</v>
      </c>
      <c r="I4" s="17" t="s">
        <v>167</v>
      </c>
      <c r="J4" s="18" t="s">
        <v>168</v>
      </c>
      <c r="K4" s="5" t="s">
        <v>177</v>
      </c>
      <c r="L4" s="42" t="s">
        <v>188</v>
      </c>
      <c r="M4" s="42" t="s">
        <v>182</v>
      </c>
      <c r="N4" s="42" t="s">
        <v>187</v>
      </c>
      <c r="O4" s="42" t="s">
        <v>186</v>
      </c>
      <c r="P4" s="5" t="s">
        <v>178</v>
      </c>
      <c r="Q4" s="43" t="s">
        <v>179</v>
      </c>
      <c r="R4" s="42" t="s">
        <v>181</v>
      </c>
      <c r="S4" s="42" t="s">
        <v>183</v>
      </c>
      <c r="T4" s="42" t="s">
        <v>185</v>
      </c>
    </row>
    <row r="5" spans="1:20">
      <c r="A5" s="26" t="s">
        <v>3</v>
      </c>
      <c r="B5" s="46">
        <v>64</v>
      </c>
      <c r="C5" s="49">
        <v>5</v>
      </c>
      <c r="D5" s="52">
        <v>256</v>
      </c>
      <c r="E5" s="12">
        <v>1</v>
      </c>
      <c r="F5" s="1">
        <v>198.084</v>
      </c>
      <c r="G5" s="26">
        <v>45.276200000000003</v>
      </c>
      <c r="H5" s="26" t="s">
        <v>176</v>
      </c>
      <c r="I5" s="26" t="s">
        <v>176</v>
      </c>
      <c r="J5" s="7" t="s">
        <v>176</v>
      </c>
      <c r="K5" s="5">
        <f t="shared" ref="K5:K7" si="0">F5/$F$5</f>
        <v>1</v>
      </c>
      <c r="L5" s="5">
        <f t="shared" ref="L5:O8" si="1">G5/$G$5</f>
        <v>1</v>
      </c>
      <c r="M5" s="5" t="e">
        <f t="shared" si="1"/>
        <v>#VALUE!</v>
      </c>
      <c r="N5" s="5" t="e">
        <f t="shared" si="1"/>
        <v>#VALUE!</v>
      </c>
      <c r="O5" s="5" t="e">
        <f t="shared" si="1"/>
        <v>#VALUE!</v>
      </c>
      <c r="P5" s="5">
        <f t="shared" ref="P5:Q8" si="2">SUM(K5,K9,K13,K17,K21,K25,K29,K33,K37,K41)/10</f>
        <v>1</v>
      </c>
      <c r="Q5" s="5">
        <f t="shared" si="2"/>
        <v>1</v>
      </c>
      <c r="R5" s="5" t="e">
        <f t="shared" ref="R5:T8" si="3">SUM(M5,M9,M13,M17,M21,M25,M29,M33,M37,M41)/10</f>
        <v>#VALUE!</v>
      </c>
      <c r="S5" s="5" t="e">
        <f t="shared" si="3"/>
        <v>#VALUE!</v>
      </c>
      <c r="T5" s="5" t="e">
        <f t="shared" si="3"/>
        <v>#VALUE!</v>
      </c>
    </row>
    <row r="6" spans="1:20">
      <c r="A6" s="3" t="s">
        <v>4</v>
      </c>
      <c r="B6" s="47"/>
      <c r="C6" s="50"/>
      <c r="D6" s="50"/>
      <c r="E6" s="13">
        <v>2</v>
      </c>
      <c r="F6" s="2">
        <v>179.291</v>
      </c>
      <c r="G6" s="3">
        <v>45.084899999999998</v>
      </c>
      <c r="H6" s="3">
        <v>42.401699999999998</v>
      </c>
      <c r="I6" s="3" t="s">
        <v>176</v>
      </c>
      <c r="J6" s="8" t="s">
        <v>176</v>
      </c>
      <c r="K6" s="5">
        <f t="shared" si="0"/>
        <v>0.9051261081157489</v>
      </c>
      <c r="L6" s="5">
        <f t="shared" si="1"/>
        <v>0.99577482209195989</v>
      </c>
      <c r="M6" s="5">
        <f t="shared" si="1"/>
        <v>0.93651189808331958</v>
      </c>
      <c r="N6" s="5" t="e">
        <f t="shared" si="1"/>
        <v>#VALUE!</v>
      </c>
      <c r="O6" s="5" t="e">
        <f t="shared" si="1"/>
        <v>#VALUE!</v>
      </c>
      <c r="P6" s="5">
        <f t="shared" si="2"/>
        <v>0.94905764932755865</v>
      </c>
      <c r="Q6" s="5">
        <f t="shared" si="2"/>
        <v>0.98817480354736453</v>
      </c>
      <c r="R6" s="5">
        <f t="shared" si="3"/>
        <v>0.95953034299285844</v>
      </c>
      <c r="S6" s="5" t="e">
        <f t="shared" si="3"/>
        <v>#VALUE!</v>
      </c>
      <c r="T6" s="5" t="e">
        <f t="shared" si="3"/>
        <v>#VALUE!</v>
      </c>
    </row>
    <row r="7" spans="1:20">
      <c r="A7" s="3" t="s">
        <v>5</v>
      </c>
      <c r="B7" s="47"/>
      <c r="C7" s="50"/>
      <c r="D7" s="50"/>
      <c r="E7" s="14">
        <v>4</v>
      </c>
      <c r="F7" s="2">
        <v>166.18799999999999</v>
      </c>
      <c r="G7" s="3">
        <v>44.897199999999998</v>
      </c>
      <c r="H7" s="3">
        <v>41.707999999999998</v>
      </c>
      <c r="I7" s="3">
        <v>39.899700000000003</v>
      </c>
      <c r="J7" s="8" t="s">
        <v>176</v>
      </c>
      <c r="K7" s="5">
        <f t="shared" si="0"/>
        <v>0.83897740352577688</v>
      </c>
      <c r="L7" s="5">
        <f t="shared" si="1"/>
        <v>0.9916291561570979</v>
      </c>
      <c r="M7" s="5">
        <f t="shared" si="1"/>
        <v>0.92119038258511088</v>
      </c>
      <c r="N7" s="5">
        <f t="shared" si="1"/>
        <v>0.88125107672463676</v>
      </c>
      <c r="O7" s="5" t="e">
        <f t="shared" si="1"/>
        <v>#VALUE!</v>
      </c>
      <c r="P7" s="5">
        <f t="shared" si="2"/>
        <v>0.91815557951756366</v>
      </c>
      <c r="Q7" s="5">
        <f t="shared" si="2"/>
        <v>0.97880499103441476</v>
      </c>
      <c r="R7" s="5">
        <f t="shared" si="3"/>
        <v>0.94872918389277527</v>
      </c>
      <c r="S7" s="5">
        <f t="shared" si="3"/>
        <v>0.93334299891993133</v>
      </c>
      <c r="T7" s="5" t="e">
        <f t="shared" si="3"/>
        <v>#VALUE!</v>
      </c>
    </row>
    <row r="8" spans="1:20">
      <c r="A8" s="3" t="s">
        <v>6</v>
      </c>
      <c r="B8" s="47"/>
      <c r="C8" s="50"/>
      <c r="D8" s="51"/>
      <c r="E8" s="14">
        <v>8</v>
      </c>
      <c r="F8" s="2">
        <v>156.94200000000001</v>
      </c>
      <c r="G8" s="3">
        <v>43.524799999999999</v>
      </c>
      <c r="H8" s="3">
        <v>40.379800000000003</v>
      </c>
      <c r="I8" s="3">
        <v>38.876199999999997</v>
      </c>
      <c r="J8" s="8">
        <v>38.303600000000003</v>
      </c>
      <c r="K8" s="5">
        <f>F8/$F$5</f>
        <v>0.7923002362634034</v>
      </c>
      <c r="L8" s="5">
        <f>G8/$G$5</f>
        <v>0.96131742504892181</v>
      </c>
      <c r="M8" s="5">
        <f>H8/$G$5</f>
        <v>0.89185488181428652</v>
      </c>
      <c r="N8" s="5">
        <f t="shared" si="1"/>
        <v>0.85864538101695798</v>
      </c>
      <c r="O8" s="5">
        <f t="shared" si="1"/>
        <v>0.8459985599498191</v>
      </c>
      <c r="P8" s="5">
        <f t="shared" si="2"/>
        <v>0.90128716996217495</v>
      </c>
      <c r="Q8" s="5">
        <f t="shared" si="2"/>
        <v>0.97044974926300376</v>
      </c>
      <c r="R8" s="5">
        <f t="shared" si="3"/>
        <v>0.94025568513104518</v>
      </c>
      <c r="S8" s="5">
        <f t="shared" si="3"/>
        <v>0.92609662614235633</v>
      </c>
      <c r="T8" s="5">
        <f t="shared" si="3"/>
        <v>0.9199512875110365</v>
      </c>
    </row>
    <row r="9" spans="1:20">
      <c r="A9" s="3" t="s">
        <v>7</v>
      </c>
      <c r="B9" s="47"/>
      <c r="C9" s="50"/>
      <c r="D9" s="52">
        <v>128</v>
      </c>
      <c r="E9" s="14">
        <v>1</v>
      </c>
      <c r="F9" s="2">
        <v>358.084</v>
      </c>
      <c r="G9" s="3">
        <v>83.090500000000006</v>
      </c>
      <c r="H9" s="3" t="s">
        <v>176</v>
      </c>
      <c r="I9" s="3" t="s">
        <v>176</v>
      </c>
      <c r="J9" s="8" t="s">
        <v>176</v>
      </c>
      <c r="K9" s="30">
        <f t="shared" ref="K9:K11" si="4">F9/$F$9</f>
        <v>1</v>
      </c>
      <c r="L9" s="5">
        <f t="shared" ref="L9:O12" si="5">G9/$G$9</f>
        <v>1</v>
      </c>
      <c r="M9" s="5" t="e">
        <f t="shared" si="5"/>
        <v>#VALUE!</v>
      </c>
      <c r="N9" s="5" t="e">
        <f t="shared" si="5"/>
        <v>#VALUE!</v>
      </c>
      <c r="O9" s="5" t="e">
        <f t="shared" si="5"/>
        <v>#VALUE!</v>
      </c>
      <c r="Q9" s="30"/>
      <c r="R9" s="30"/>
      <c r="S9" s="30"/>
      <c r="T9" s="30"/>
    </row>
    <row r="10" spans="1:20">
      <c r="A10" s="3" t="s">
        <v>8</v>
      </c>
      <c r="B10" s="47"/>
      <c r="C10" s="50"/>
      <c r="D10" s="50"/>
      <c r="E10" s="14">
        <v>2</v>
      </c>
      <c r="F10" s="2">
        <v>331.87599999999998</v>
      </c>
      <c r="G10" s="3">
        <v>81.568799999999996</v>
      </c>
      <c r="H10" s="3">
        <v>78.572299999999998</v>
      </c>
      <c r="I10" s="3" t="s">
        <v>176</v>
      </c>
      <c r="J10" s="8" t="s">
        <v>176</v>
      </c>
      <c r="K10" s="30">
        <f t="shared" si="4"/>
        <v>0.92681046905195419</v>
      </c>
      <c r="L10" s="5">
        <f t="shared" si="5"/>
        <v>0.98168623368495789</v>
      </c>
      <c r="M10" s="5">
        <f t="shared" si="5"/>
        <v>0.94562314584699803</v>
      </c>
      <c r="N10" s="5" t="e">
        <f t="shared" si="5"/>
        <v>#VALUE!</v>
      </c>
      <c r="O10" s="5" t="e">
        <f t="shared" si="5"/>
        <v>#VALUE!</v>
      </c>
      <c r="Q10" s="30"/>
      <c r="R10" s="30"/>
      <c r="S10" s="30"/>
      <c r="T10" s="30"/>
    </row>
    <row r="11" spans="1:20">
      <c r="A11" s="3" t="s">
        <v>9</v>
      </c>
      <c r="B11" s="47"/>
      <c r="C11" s="50"/>
      <c r="D11" s="50"/>
      <c r="E11" s="14">
        <v>4</v>
      </c>
      <c r="F11" s="2">
        <v>313.38</v>
      </c>
      <c r="G11" s="3">
        <v>79.390500000000003</v>
      </c>
      <c r="H11" s="3">
        <v>76.301000000000002</v>
      </c>
      <c r="I11" s="3">
        <v>74.924700000000001</v>
      </c>
      <c r="J11" s="8" t="s">
        <v>176</v>
      </c>
      <c r="K11" s="30">
        <f t="shared" si="4"/>
        <v>0.87515778420705759</v>
      </c>
      <c r="L11" s="5">
        <f t="shared" si="5"/>
        <v>0.95547024028017635</v>
      </c>
      <c r="M11" s="5">
        <f t="shared" si="5"/>
        <v>0.91828789091412366</v>
      </c>
      <c r="N11" s="5">
        <f t="shared" si="5"/>
        <v>0.90172402380536876</v>
      </c>
      <c r="O11" s="5" t="e">
        <f t="shared" si="5"/>
        <v>#VALUE!</v>
      </c>
      <c r="Q11" s="30"/>
      <c r="R11" s="30"/>
      <c r="S11" s="30"/>
      <c r="T11" s="30"/>
    </row>
    <row r="12" spans="1:20">
      <c r="A12" s="3" t="s">
        <v>10</v>
      </c>
      <c r="B12" s="47"/>
      <c r="C12" s="50"/>
      <c r="D12" s="51"/>
      <c r="E12" s="14">
        <v>8</v>
      </c>
      <c r="F12" s="2">
        <v>309.28399999999999</v>
      </c>
      <c r="G12" s="3">
        <v>79.502499999999998</v>
      </c>
      <c r="H12" s="3">
        <v>76.359200000000001</v>
      </c>
      <c r="I12" s="3">
        <v>75.025499999999994</v>
      </c>
      <c r="J12" s="8">
        <v>74.443299999999994</v>
      </c>
      <c r="K12" s="30">
        <f>F12/$F$9</f>
        <v>0.86371912735559253</v>
      </c>
      <c r="L12" s="5">
        <f>G12/$G$9</f>
        <v>0.95681816814196563</v>
      </c>
      <c r="M12" s="5">
        <f>H12/$G$9</f>
        <v>0.9189883319994463</v>
      </c>
      <c r="N12" s="5">
        <f t="shared" si="5"/>
        <v>0.90293715888097903</v>
      </c>
      <c r="O12" s="5">
        <f t="shared" si="5"/>
        <v>0.89593034101371383</v>
      </c>
      <c r="Q12" s="30"/>
      <c r="R12" s="30"/>
      <c r="S12" s="30"/>
      <c r="T12" s="30"/>
    </row>
    <row r="13" spans="1:20">
      <c r="A13" s="3" t="s">
        <v>11</v>
      </c>
      <c r="B13" s="47"/>
      <c r="C13" s="50"/>
      <c r="D13" s="52">
        <v>64</v>
      </c>
      <c r="E13" s="14">
        <v>1</v>
      </c>
      <c r="F13" s="2">
        <v>663.25599999999997</v>
      </c>
      <c r="G13" s="3">
        <v>155.87899999999999</v>
      </c>
      <c r="H13" s="3" t="s">
        <v>176</v>
      </c>
      <c r="I13" s="3" t="s">
        <v>176</v>
      </c>
      <c r="J13" s="8" t="s">
        <v>176</v>
      </c>
      <c r="K13" s="30">
        <f t="shared" ref="K13:K15" si="6">F13/$F$13</f>
        <v>1</v>
      </c>
      <c r="L13" s="5">
        <f t="shared" ref="L13:O16" si="7">G13/$G$13</f>
        <v>1</v>
      </c>
      <c r="M13" s="5" t="e">
        <f t="shared" si="7"/>
        <v>#VALUE!</v>
      </c>
      <c r="N13" s="5" t="e">
        <f t="shared" si="7"/>
        <v>#VALUE!</v>
      </c>
      <c r="O13" s="5" t="e">
        <f t="shared" si="7"/>
        <v>#VALUE!</v>
      </c>
      <c r="Q13" s="30"/>
      <c r="R13" s="30"/>
      <c r="S13" s="30"/>
      <c r="T13" s="30"/>
    </row>
    <row r="14" spans="1:20">
      <c r="A14" s="3" t="s">
        <v>12</v>
      </c>
      <c r="B14" s="47"/>
      <c r="C14" s="50"/>
      <c r="D14" s="50"/>
      <c r="E14" s="14">
        <v>2</v>
      </c>
      <c r="F14" s="2">
        <v>626.26099999999997</v>
      </c>
      <c r="G14" s="3">
        <v>150.922</v>
      </c>
      <c r="H14" s="3">
        <v>147.79900000000001</v>
      </c>
      <c r="I14" s="3" t="s">
        <v>176</v>
      </c>
      <c r="J14" s="8" t="s">
        <v>176</v>
      </c>
      <c r="K14" s="30">
        <f t="shared" si="6"/>
        <v>0.94422214047064779</v>
      </c>
      <c r="L14" s="5">
        <f t="shared" si="7"/>
        <v>0.96819969335189482</v>
      </c>
      <c r="M14" s="5">
        <f t="shared" si="7"/>
        <v>0.94816492279267905</v>
      </c>
      <c r="N14" s="5" t="e">
        <f t="shared" si="7"/>
        <v>#VALUE!</v>
      </c>
      <c r="O14" s="5" t="e">
        <f t="shared" si="7"/>
        <v>#VALUE!</v>
      </c>
      <c r="Q14" s="30"/>
      <c r="R14" s="30"/>
      <c r="S14" s="30"/>
      <c r="T14" s="30"/>
    </row>
    <row r="15" spans="1:20">
      <c r="A15" s="3" t="s">
        <v>13</v>
      </c>
      <c r="B15" s="47"/>
      <c r="C15" s="50"/>
      <c r="D15" s="50"/>
      <c r="E15" s="14">
        <v>4</v>
      </c>
      <c r="F15" s="2">
        <v>618.07000000000005</v>
      </c>
      <c r="G15" s="3">
        <v>151.16499999999999</v>
      </c>
      <c r="H15" s="3">
        <v>148.03299999999999</v>
      </c>
      <c r="I15" s="3">
        <v>146.61099999999999</v>
      </c>
      <c r="J15" s="8" t="s">
        <v>176</v>
      </c>
      <c r="K15" s="30">
        <f t="shared" si="6"/>
        <v>0.9318724595028165</v>
      </c>
      <c r="L15" s="5">
        <f t="shared" si="7"/>
        <v>0.96975859480751092</v>
      </c>
      <c r="M15" s="5">
        <f t="shared" si="7"/>
        <v>0.94966608715734635</v>
      </c>
      <c r="N15" s="5">
        <f t="shared" si="7"/>
        <v>0.94054362678744408</v>
      </c>
      <c r="O15" s="5" t="e">
        <f t="shared" si="7"/>
        <v>#VALUE!</v>
      </c>
      <c r="Q15" s="30"/>
      <c r="R15" s="30"/>
      <c r="S15" s="30"/>
      <c r="T15" s="30"/>
    </row>
    <row r="16" spans="1:20">
      <c r="A16" s="3" t="s">
        <v>14</v>
      </c>
      <c r="B16" s="47"/>
      <c r="C16" s="50"/>
      <c r="D16" s="51"/>
      <c r="E16" s="14">
        <v>8</v>
      </c>
      <c r="F16" s="2">
        <v>607.69100000000003</v>
      </c>
      <c r="G16" s="3">
        <v>149.85</v>
      </c>
      <c r="H16" s="3">
        <v>146.691</v>
      </c>
      <c r="I16" s="3">
        <v>145.221</v>
      </c>
      <c r="J16" s="8">
        <v>144.648</v>
      </c>
      <c r="K16" s="30">
        <f>F16/$F$13</f>
        <v>0.91622390147997157</v>
      </c>
      <c r="L16" s="5">
        <f>G16/$G$13</f>
        <v>0.96132256429666607</v>
      </c>
      <c r="M16" s="5">
        <f>H16/$G$13</f>
        <v>0.9410568453736553</v>
      </c>
      <c r="N16" s="5">
        <f t="shared" si="7"/>
        <v>0.93162645385202636</v>
      </c>
      <c r="O16" s="5">
        <f t="shared" si="7"/>
        <v>0.92795052572828929</v>
      </c>
      <c r="Q16" s="30"/>
      <c r="R16" s="30"/>
      <c r="S16" s="30"/>
      <c r="T16" s="30"/>
    </row>
    <row r="17" spans="1:20">
      <c r="A17" s="3" t="s">
        <v>15</v>
      </c>
      <c r="B17" s="47"/>
      <c r="C17" s="50"/>
      <c r="D17" s="52">
        <v>32</v>
      </c>
      <c r="E17" s="14">
        <v>1</v>
      </c>
      <c r="F17" s="2">
        <v>1252.03</v>
      </c>
      <c r="G17" s="3">
        <v>294.10899999999998</v>
      </c>
      <c r="H17" s="3" t="s">
        <v>176</v>
      </c>
      <c r="I17" s="3" t="s">
        <v>176</v>
      </c>
      <c r="J17" s="8" t="s">
        <v>176</v>
      </c>
      <c r="K17" s="30">
        <f t="shared" ref="K17:K19" si="8">F17/$F$17</f>
        <v>1</v>
      </c>
      <c r="L17" s="5">
        <f t="shared" ref="L17:O20" si="9">G17/$G$17</f>
        <v>1</v>
      </c>
      <c r="M17" s="5" t="e">
        <f t="shared" si="9"/>
        <v>#VALUE!</v>
      </c>
      <c r="N17" s="5" t="e">
        <f t="shared" si="9"/>
        <v>#VALUE!</v>
      </c>
      <c r="O17" s="5" t="e">
        <f t="shared" si="9"/>
        <v>#VALUE!</v>
      </c>
      <c r="Q17" s="30"/>
      <c r="R17" s="30"/>
      <c r="S17" s="30"/>
      <c r="T17" s="30"/>
    </row>
    <row r="18" spans="1:20">
      <c r="A18" s="3" t="s">
        <v>16</v>
      </c>
      <c r="B18" s="47"/>
      <c r="C18" s="50"/>
      <c r="D18" s="50"/>
      <c r="E18" s="14">
        <v>2</v>
      </c>
      <c r="F18" s="2">
        <v>1235.6400000000001</v>
      </c>
      <c r="G18" s="3">
        <v>294.54700000000003</v>
      </c>
      <c r="H18" s="3">
        <v>291.565</v>
      </c>
      <c r="I18" s="3" t="s">
        <v>176</v>
      </c>
      <c r="J18" s="8" t="s">
        <v>176</v>
      </c>
      <c r="K18" s="30">
        <f t="shared" si="8"/>
        <v>0.98690925936279494</v>
      </c>
      <c r="L18" s="5">
        <f t="shared" si="9"/>
        <v>1.0014892437837675</v>
      </c>
      <c r="M18" s="5">
        <f t="shared" si="9"/>
        <v>0.99135014569428348</v>
      </c>
      <c r="N18" s="5" t="e">
        <f t="shared" si="9"/>
        <v>#VALUE!</v>
      </c>
      <c r="O18" s="5" t="e">
        <f t="shared" si="9"/>
        <v>#VALUE!</v>
      </c>
      <c r="Q18" s="30"/>
      <c r="R18" s="30"/>
      <c r="S18" s="30"/>
      <c r="T18" s="30"/>
    </row>
    <row r="19" spans="1:20">
      <c r="A19" s="3" t="s">
        <v>17</v>
      </c>
      <c r="B19" s="47"/>
      <c r="C19" s="50"/>
      <c r="D19" s="50"/>
      <c r="E19" s="14">
        <v>4</v>
      </c>
      <c r="F19" s="2">
        <v>1214.8800000000001</v>
      </c>
      <c r="G19" s="3">
        <v>291.94299999999998</v>
      </c>
      <c r="H19" s="3">
        <v>288.82600000000002</v>
      </c>
      <c r="I19" s="3">
        <v>287.46100000000001</v>
      </c>
      <c r="J19" s="8" t="s">
        <v>176</v>
      </c>
      <c r="K19" s="30">
        <f t="shared" si="8"/>
        <v>0.9703281870242727</v>
      </c>
      <c r="L19" s="5">
        <f t="shared" si="9"/>
        <v>0.99263538348027436</v>
      </c>
      <c r="M19" s="5">
        <f t="shared" si="9"/>
        <v>0.98203727189579393</v>
      </c>
      <c r="N19" s="5">
        <f t="shared" si="9"/>
        <v>0.97739613544638226</v>
      </c>
      <c r="O19" s="5" t="e">
        <f t="shared" si="9"/>
        <v>#VALUE!</v>
      </c>
      <c r="Q19" s="30"/>
      <c r="R19" s="30"/>
      <c r="S19" s="30"/>
      <c r="T19" s="30"/>
    </row>
    <row r="20" spans="1:20">
      <c r="A20" s="3" t="s">
        <v>18</v>
      </c>
      <c r="B20" s="47"/>
      <c r="C20" s="50"/>
      <c r="D20" s="51"/>
      <c r="E20" s="14">
        <v>8</v>
      </c>
      <c r="F20" s="2">
        <v>1205.8800000000001</v>
      </c>
      <c r="G20" s="3">
        <v>290.92399999999998</v>
      </c>
      <c r="H20" s="3">
        <v>287.76900000000001</v>
      </c>
      <c r="I20" s="3">
        <v>286.38</v>
      </c>
      <c r="J20" s="8">
        <v>285.73200000000003</v>
      </c>
      <c r="K20" s="30">
        <f>F20/$F$17</f>
        <v>0.96313986086595382</v>
      </c>
      <c r="L20" s="5">
        <f>G20/$G$17</f>
        <v>0.98917068161803956</v>
      </c>
      <c r="M20" s="5">
        <f>H20/$G$17</f>
        <v>0.97844336623496742</v>
      </c>
      <c r="N20" s="5">
        <f t="shared" si="9"/>
        <v>0.97372062738644516</v>
      </c>
      <c r="O20" s="5">
        <f t="shared" si="9"/>
        <v>0.97151736261046095</v>
      </c>
      <c r="Q20" s="30"/>
      <c r="R20" s="30"/>
      <c r="S20" s="30"/>
      <c r="T20" s="30"/>
    </row>
    <row r="21" spans="1:20">
      <c r="A21" s="3" t="s">
        <v>19</v>
      </c>
      <c r="B21" s="47"/>
      <c r="C21" s="50"/>
      <c r="D21" s="52">
        <v>16</v>
      </c>
      <c r="E21" s="14">
        <v>1</v>
      </c>
      <c r="F21" s="2">
        <v>2470.7800000000002</v>
      </c>
      <c r="G21" s="3">
        <v>581.92499999999995</v>
      </c>
      <c r="H21" s="3" t="s">
        <v>176</v>
      </c>
      <c r="I21" s="3" t="s">
        <v>176</v>
      </c>
      <c r="J21" s="8" t="s">
        <v>176</v>
      </c>
      <c r="K21" s="30">
        <f t="shared" ref="K21:K23" si="10">F21/$F$21</f>
        <v>1</v>
      </c>
      <c r="L21" s="5">
        <f t="shared" ref="L21:O24" si="11">G21/$G$21</f>
        <v>1</v>
      </c>
      <c r="M21" s="5" t="e">
        <f t="shared" si="11"/>
        <v>#VALUE!</v>
      </c>
      <c r="N21" s="5" t="e">
        <f t="shared" si="11"/>
        <v>#VALUE!</v>
      </c>
      <c r="O21" s="5" t="e">
        <f t="shared" si="11"/>
        <v>#VALUE!</v>
      </c>
      <c r="Q21" s="30"/>
      <c r="R21" s="30"/>
      <c r="S21" s="30"/>
      <c r="T21" s="30"/>
    </row>
    <row r="22" spans="1:20">
      <c r="A22" s="3" t="s">
        <v>20</v>
      </c>
      <c r="B22" s="47"/>
      <c r="C22" s="50"/>
      <c r="D22" s="50"/>
      <c r="E22" s="14">
        <v>2</v>
      </c>
      <c r="F22" s="2">
        <v>2429.27</v>
      </c>
      <c r="G22" s="3">
        <v>576.04700000000003</v>
      </c>
      <c r="H22" s="3">
        <v>572.91600000000005</v>
      </c>
      <c r="I22" s="3" t="s">
        <v>176</v>
      </c>
      <c r="J22" s="8" t="s">
        <v>176</v>
      </c>
      <c r="K22" s="30">
        <f t="shared" si="10"/>
        <v>0.98319963736148086</v>
      </c>
      <c r="L22" s="5">
        <f t="shared" si="11"/>
        <v>0.98989904197276291</v>
      </c>
      <c r="M22" s="5">
        <f t="shared" si="11"/>
        <v>0.98451862353396069</v>
      </c>
      <c r="N22" s="5" t="e">
        <f t="shared" si="11"/>
        <v>#VALUE!</v>
      </c>
      <c r="O22" s="5" t="e">
        <f t="shared" si="11"/>
        <v>#VALUE!</v>
      </c>
      <c r="Q22" s="30"/>
      <c r="R22" s="30"/>
      <c r="S22" s="30"/>
      <c r="T22" s="30"/>
    </row>
    <row r="23" spans="1:20">
      <c r="A23" s="3" t="s">
        <v>21</v>
      </c>
      <c r="B23" s="47"/>
      <c r="C23" s="50"/>
      <c r="D23" s="50"/>
      <c r="E23" s="14">
        <v>4</v>
      </c>
      <c r="F23" s="2">
        <v>2411.2600000000002</v>
      </c>
      <c r="G23" s="3">
        <v>573.93899999999996</v>
      </c>
      <c r="H23" s="3">
        <v>570.78</v>
      </c>
      <c r="I23" s="3">
        <v>569.42600000000004</v>
      </c>
      <c r="J23" s="8" t="s">
        <v>176</v>
      </c>
      <c r="K23" s="30">
        <f t="shared" si="10"/>
        <v>0.97591044123718018</v>
      </c>
      <c r="L23" s="5">
        <f t="shared" si="11"/>
        <v>0.98627658203376722</v>
      </c>
      <c r="M23" s="5">
        <f t="shared" si="11"/>
        <v>0.98084804742879239</v>
      </c>
      <c r="N23" s="5">
        <f t="shared" si="11"/>
        <v>0.97852128710744524</v>
      </c>
      <c r="O23" s="5" t="e">
        <f t="shared" si="11"/>
        <v>#VALUE!</v>
      </c>
      <c r="Q23" s="30"/>
      <c r="R23" s="30"/>
      <c r="S23" s="30"/>
      <c r="T23" s="30"/>
    </row>
    <row r="24" spans="1:20" ht="17.25" thickBot="1">
      <c r="A24" s="3" t="s">
        <v>22</v>
      </c>
      <c r="B24" s="47"/>
      <c r="C24" s="51"/>
      <c r="D24" s="53"/>
      <c r="E24" s="14">
        <v>8</v>
      </c>
      <c r="F24" s="2">
        <v>2403.5100000000002</v>
      </c>
      <c r="G24" s="3">
        <v>573.14700000000005</v>
      </c>
      <c r="H24" s="3">
        <v>570.00800000000004</v>
      </c>
      <c r="I24" s="3">
        <v>568.57500000000005</v>
      </c>
      <c r="J24" s="8">
        <v>567.95699999999999</v>
      </c>
      <c r="K24" s="30">
        <f>F24/$F$21</f>
        <v>0.97277377993993797</v>
      </c>
      <c r="L24" s="5">
        <f>G24/$G$21</f>
        <v>0.98491558190488482</v>
      </c>
      <c r="M24" s="5">
        <f>H24/$G$21</f>
        <v>0.97952141599003317</v>
      </c>
      <c r="N24" s="5">
        <f t="shared" si="11"/>
        <v>0.97705889934269896</v>
      </c>
      <c r="O24" s="5">
        <f t="shared" si="11"/>
        <v>0.97599690681788898</v>
      </c>
      <c r="Q24" s="30"/>
      <c r="R24" s="30"/>
      <c r="S24" s="30"/>
      <c r="T24" s="30"/>
    </row>
    <row r="25" spans="1:20">
      <c r="A25" s="3" t="s">
        <v>23</v>
      </c>
      <c r="B25" s="47"/>
      <c r="C25" s="52">
        <v>20</v>
      </c>
      <c r="D25" s="52">
        <v>256</v>
      </c>
      <c r="E25" s="14">
        <v>1</v>
      </c>
      <c r="F25" s="2">
        <v>792.33399999999995</v>
      </c>
      <c r="G25" s="3">
        <v>181.10499999999999</v>
      </c>
      <c r="H25" s="3" t="s">
        <v>176</v>
      </c>
      <c r="I25" s="3" t="s">
        <v>176</v>
      </c>
      <c r="J25" s="8" t="s">
        <v>176</v>
      </c>
      <c r="K25" s="30">
        <f t="shared" ref="K25:K27" si="12">F25/$F$25</f>
        <v>1</v>
      </c>
      <c r="L25" s="5">
        <f t="shared" ref="L25:O28" si="13">G25/$G$25</f>
        <v>1</v>
      </c>
      <c r="M25" s="5" t="e">
        <f t="shared" si="13"/>
        <v>#VALUE!</v>
      </c>
      <c r="N25" s="5" t="e">
        <f t="shared" si="13"/>
        <v>#VALUE!</v>
      </c>
      <c r="O25" s="5" t="e">
        <f t="shared" si="13"/>
        <v>#VALUE!</v>
      </c>
      <c r="Q25" s="30"/>
      <c r="R25" s="30"/>
      <c r="S25" s="30"/>
      <c r="T25" s="30"/>
    </row>
    <row r="26" spans="1:20">
      <c r="A26" s="3" t="s">
        <v>24</v>
      </c>
      <c r="B26" s="47"/>
      <c r="C26" s="50"/>
      <c r="D26" s="50"/>
      <c r="E26" s="14">
        <v>2</v>
      </c>
      <c r="F26" s="2">
        <v>716.41700000000003</v>
      </c>
      <c r="G26" s="3">
        <v>181.262</v>
      </c>
      <c r="H26" s="3">
        <v>167.91900000000001</v>
      </c>
      <c r="I26" s="3" t="s">
        <v>176</v>
      </c>
      <c r="J26" s="8" t="s">
        <v>176</v>
      </c>
      <c r="K26" s="5">
        <f t="shared" si="12"/>
        <v>0.90418560859435548</v>
      </c>
      <c r="L26" s="5">
        <f t="shared" si="13"/>
        <v>1.0008669004168853</v>
      </c>
      <c r="M26" s="5">
        <f t="shared" si="13"/>
        <v>0.92719140829905311</v>
      </c>
      <c r="N26" s="5" t="e">
        <f t="shared" si="13"/>
        <v>#VALUE!</v>
      </c>
      <c r="O26" s="5" t="e">
        <f t="shared" si="13"/>
        <v>#VALUE!</v>
      </c>
    </row>
    <row r="27" spans="1:20">
      <c r="A27" s="3" t="s">
        <v>25</v>
      </c>
      <c r="B27" s="47"/>
      <c r="C27" s="50"/>
      <c r="D27" s="50"/>
      <c r="E27" s="14">
        <v>4</v>
      </c>
      <c r="F27" s="2">
        <v>663.63099999999997</v>
      </c>
      <c r="G27" s="3">
        <v>179.06100000000001</v>
      </c>
      <c r="H27" s="3">
        <v>165.381</v>
      </c>
      <c r="I27" s="3">
        <v>157.74799999999999</v>
      </c>
      <c r="J27" s="8" t="s">
        <v>176</v>
      </c>
      <c r="K27" s="5">
        <f t="shared" si="12"/>
        <v>0.83756471387066567</v>
      </c>
      <c r="L27" s="5">
        <f t="shared" si="13"/>
        <v>0.9887137296043732</v>
      </c>
      <c r="M27" s="5">
        <f t="shared" si="13"/>
        <v>0.9131774385025262</v>
      </c>
      <c r="N27" s="5">
        <f t="shared" si="13"/>
        <v>0.87103061759752631</v>
      </c>
      <c r="O27" s="5" t="e">
        <f t="shared" si="13"/>
        <v>#VALUE!</v>
      </c>
    </row>
    <row r="28" spans="1:20">
      <c r="A28" s="3" t="s">
        <v>26</v>
      </c>
      <c r="B28" s="47"/>
      <c r="C28" s="50"/>
      <c r="D28" s="51"/>
      <c r="E28" s="14">
        <v>8</v>
      </c>
      <c r="F28" s="2">
        <v>626.45699999999999</v>
      </c>
      <c r="G28" s="3">
        <v>173.81200000000001</v>
      </c>
      <c r="H28" s="3">
        <v>159.983</v>
      </c>
      <c r="I28" s="3">
        <v>153.279</v>
      </c>
      <c r="J28" s="8">
        <v>150.273</v>
      </c>
      <c r="K28" s="5">
        <f>F28/$F$25</f>
        <v>0.7906476309233228</v>
      </c>
      <c r="L28" s="5">
        <f>G28/$G$25</f>
        <v>0.95973054305513383</v>
      </c>
      <c r="M28" s="5">
        <f>H28/$G$25</f>
        <v>0.88337152480605186</v>
      </c>
      <c r="N28" s="5">
        <f t="shared" si="13"/>
        <v>0.84635432483918172</v>
      </c>
      <c r="O28" s="5">
        <f t="shared" si="13"/>
        <v>0.829756218768118</v>
      </c>
    </row>
    <row r="29" spans="1:20">
      <c r="A29" s="3" t="s">
        <v>27</v>
      </c>
      <c r="B29" s="47"/>
      <c r="C29" s="50"/>
      <c r="D29" s="52">
        <v>128</v>
      </c>
      <c r="E29" s="14">
        <v>1</v>
      </c>
      <c r="F29" s="2">
        <v>1432.33</v>
      </c>
      <c r="G29" s="3">
        <v>332.36200000000002</v>
      </c>
      <c r="H29" s="3" t="s">
        <v>176</v>
      </c>
      <c r="I29" s="3" t="s">
        <v>176</v>
      </c>
      <c r="J29" s="8" t="s">
        <v>176</v>
      </c>
      <c r="K29" s="5">
        <f t="shared" ref="K29:K31" si="14">F29/$F$29</f>
        <v>1</v>
      </c>
      <c r="L29" s="5">
        <f t="shared" ref="L29:O32" si="15">G29/$G$29</f>
        <v>1</v>
      </c>
      <c r="M29" s="5" t="e">
        <f t="shared" si="15"/>
        <v>#VALUE!</v>
      </c>
      <c r="N29" s="5" t="e">
        <f t="shared" si="15"/>
        <v>#VALUE!</v>
      </c>
      <c r="O29" s="5" t="e">
        <f t="shared" si="15"/>
        <v>#VALUE!</v>
      </c>
    </row>
    <row r="30" spans="1:20">
      <c r="A30" s="3" t="s">
        <v>28</v>
      </c>
      <c r="B30" s="47"/>
      <c r="C30" s="50"/>
      <c r="D30" s="50"/>
      <c r="E30" s="14">
        <v>2</v>
      </c>
      <c r="F30" s="2">
        <v>1326.76</v>
      </c>
      <c r="G30" s="3">
        <v>326.94299999999998</v>
      </c>
      <c r="H30" s="3">
        <v>313.04000000000002</v>
      </c>
      <c r="I30" s="3" t="s">
        <v>176</v>
      </c>
      <c r="J30" s="8" t="s">
        <v>176</v>
      </c>
      <c r="K30" s="5">
        <f t="shared" si="14"/>
        <v>0.92629491807055642</v>
      </c>
      <c r="L30" s="5">
        <f t="shared" si="15"/>
        <v>0.98369548865393741</v>
      </c>
      <c r="M30" s="5">
        <f t="shared" si="15"/>
        <v>0.9418645934252412</v>
      </c>
      <c r="N30" s="5" t="e">
        <f t="shared" si="15"/>
        <v>#VALUE!</v>
      </c>
      <c r="O30" s="5" t="e">
        <f t="shared" si="15"/>
        <v>#VALUE!</v>
      </c>
    </row>
    <row r="31" spans="1:20">
      <c r="A31" s="3" t="s">
        <v>29</v>
      </c>
      <c r="B31" s="47"/>
      <c r="C31" s="50"/>
      <c r="D31" s="50"/>
      <c r="E31" s="14">
        <v>4</v>
      </c>
      <c r="F31" s="2">
        <v>1252.4100000000001</v>
      </c>
      <c r="G31" s="3">
        <v>317.27699999999999</v>
      </c>
      <c r="H31" s="3">
        <v>303.51600000000002</v>
      </c>
      <c r="I31" s="3">
        <v>296.91800000000001</v>
      </c>
      <c r="J31" s="8" t="s">
        <v>176</v>
      </c>
      <c r="K31" s="5">
        <f t="shared" si="14"/>
        <v>0.87438648914705419</v>
      </c>
      <c r="L31" s="5">
        <f t="shared" si="15"/>
        <v>0.95461274152881481</v>
      </c>
      <c r="M31" s="5">
        <f t="shared" si="15"/>
        <v>0.91320909129202499</v>
      </c>
      <c r="N31" s="5">
        <f t="shared" si="15"/>
        <v>0.89335724300611974</v>
      </c>
      <c r="O31" s="5" t="e">
        <f t="shared" si="15"/>
        <v>#VALUE!</v>
      </c>
    </row>
    <row r="32" spans="1:20">
      <c r="A32" s="3" t="s">
        <v>30</v>
      </c>
      <c r="B32" s="47"/>
      <c r="C32" s="50"/>
      <c r="D32" s="51"/>
      <c r="E32" s="14">
        <v>8</v>
      </c>
      <c r="F32" s="2">
        <v>1235.83</v>
      </c>
      <c r="G32" s="3">
        <v>317.87900000000002</v>
      </c>
      <c r="H32" s="3">
        <v>304.03399999999999</v>
      </c>
      <c r="I32" s="3">
        <v>297.54599999999999</v>
      </c>
      <c r="J32" s="8">
        <v>294.43200000000002</v>
      </c>
      <c r="K32" s="5">
        <f>F32/$F$29</f>
        <v>0.86281094440526973</v>
      </c>
      <c r="L32" s="5">
        <f>G32/$G$29</f>
        <v>0.95642401959309431</v>
      </c>
      <c r="M32" s="5">
        <f>H32/$G$29</f>
        <v>0.91476763288221874</v>
      </c>
      <c r="N32" s="5">
        <f t="shared" si="15"/>
        <v>0.89524674902666357</v>
      </c>
      <c r="O32" s="5">
        <f t="shared" si="15"/>
        <v>0.88587744688020886</v>
      </c>
    </row>
    <row r="33" spans="1:20">
      <c r="A33" s="3" t="s">
        <v>31</v>
      </c>
      <c r="B33" s="47"/>
      <c r="C33" s="50"/>
      <c r="D33" s="52">
        <v>64</v>
      </c>
      <c r="E33" s="14">
        <v>1</v>
      </c>
      <c r="F33" s="2">
        <v>2653.02</v>
      </c>
      <c r="G33" s="3">
        <v>623.51599999999996</v>
      </c>
      <c r="H33" s="3" t="s">
        <v>176</v>
      </c>
      <c r="I33" s="3" t="s">
        <v>176</v>
      </c>
      <c r="J33" s="8" t="s">
        <v>176</v>
      </c>
      <c r="K33" s="5">
        <f t="shared" ref="K33:K35" si="16">F33/$F$33</f>
        <v>1</v>
      </c>
      <c r="L33" s="5">
        <f t="shared" ref="L33:O36" si="17">G33/$G$33</f>
        <v>1</v>
      </c>
      <c r="M33" s="5" t="e">
        <f t="shared" si="17"/>
        <v>#VALUE!</v>
      </c>
      <c r="N33" s="5" t="e">
        <f t="shared" si="17"/>
        <v>#VALUE!</v>
      </c>
      <c r="O33" s="5" t="e">
        <f t="shared" si="17"/>
        <v>#VALUE!</v>
      </c>
    </row>
    <row r="34" spans="1:20">
      <c r="A34" s="3" t="s">
        <v>32</v>
      </c>
      <c r="B34" s="47"/>
      <c r="C34" s="50"/>
      <c r="D34" s="50"/>
      <c r="E34" s="14">
        <v>2</v>
      </c>
      <c r="F34" s="2">
        <v>2504.3000000000002</v>
      </c>
      <c r="G34" s="3">
        <v>603.62</v>
      </c>
      <c r="H34" s="3">
        <v>589.73900000000003</v>
      </c>
      <c r="I34" s="3" t="s">
        <v>176</v>
      </c>
      <c r="J34" s="8" t="s">
        <v>176</v>
      </c>
      <c r="K34" s="5">
        <f t="shared" si="16"/>
        <v>0.94394312896246546</v>
      </c>
      <c r="L34" s="5">
        <f t="shared" si="17"/>
        <v>0.9680906344023249</v>
      </c>
      <c r="M34" s="5">
        <f t="shared" si="17"/>
        <v>0.94582817441733669</v>
      </c>
      <c r="N34" s="5" t="e">
        <f t="shared" si="17"/>
        <v>#VALUE!</v>
      </c>
      <c r="O34" s="5" t="e">
        <f t="shared" si="17"/>
        <v>#VALUE!</v>
      </c>
    </row>
    <row r="35" spans="1:20">
      <c r="A35" s="3" t="s">
        <v>33</v>
      </c>
      <c r="B35" s="47"/>
      <c r="C35" s="50"/>
      <c r="D35" s="50"/>
      <c r="E35" s="14">
        <v>4</v>
      </c>
      <c r="F35" s="2">
        <v>2471.16</v>
      </c>
      <c r="G35" s="3">
        <v>604.971</v>
      </c>
      <c r="H35" s="3">
        <v>591.04600000000005</v>
      </c>
      <c r="I35" s="3">
        <v>584.25699999999995</v>
      </c>
      <c r="J35" s="8" t="s">
        <v>176</v>
      </c>
      <c r="K35" s="5">
        <f t="shared" si="16"/>
        <v>0.93145170409570976</v>
      </c>
      <c r="L35" s="5">
        <f t="shared" si="17"/>
        <v>0.97025737912098498</v>
      </c>
      <c r="M35" s="5">
        <f t="shared" si="17"/>
        <v>0.94792435158039257</v>
      </c>
      <c r="N35" s="5">
        <f t="shared" si="17"/>
        <v>0.93703609851230762</v>
      </c>
      <c r="O35" s="5" t="e">
        <f t="shared" si="17"/>
        <v>#VALUE!</v>
      </c>
    </row>
    <row r="36" spans="1:20">
      <c r="A36" s="3" t="s">
        <v>34</v>
      </c>
      <c r="B36" s="47"/>
      <c r="C36" s="50"/>
      <c r="D36" s="51"/>
      <c r="E36" s="14">
        <v>8</v>
      </c>
      <c r="F36" s="2">
        <v>2429.46</v>
      </c>
      <c r="G36" s="3">
        <v>599.226</v>
      </c>
      <c r="H36" s="3">
        <v>585.22799999999995</v>
      </c>
      <c r="I36" s="3">
        <v>578.548</v>
      </c>
      <c r="J36" s="8">
        <v>575.52800000000002</v>
      </c>
      <c r="K36" s="5">
        <f>F36/$F$33</f>
        <v>0.91573376755546509</v>
      </c>
      <c r="L36" s="5">
        <f>G36/$G$33</f>
        <v>0.96104350169041375</v>
      </c>
      <c r="M36" s="5">
        <f>H36/$G$33</f>
        <v>0.93859339615984194</v>
      </c>
      <c r="N36" s="5">
        <f t="shared" si="17"/>
        <v>0.92787995817268532</v>
      </c>
      <c r="O36" s="5">
        <f t="shared" si="17"/>
        <v>0.92303645776531806</v>
      </c>
    </row>
    <row r="37" spans="1:20">
      <c r="A37" s="3" t="s">
        <v>35</v>
      </c>
      <c r="B37" s="47"/>
      <c r="C37" s="50"/>
      <c r="D37" s="52">
        <v>32</v>
      </c>
      <c r="E37" s="14">
        <v>1</v>
      </c>
      <c r="F37" s="2">
        <v>5008.1099999999997</v>
      </c>
      <c r="G37" s="3">
        <v>1176.44</v>
      </c>
      <c r="H37" s="3" t="s">
        <v>176</v>
      </c>
      <c r="I37" s="3" t="s">
        <v>176</v>
      </c>
      <c r="J37" s="8" t="s">
        <v>176</v>
      </c>
      <c r="K37" s="5">
        <f t="shared" ref="K37:K39" si="18">F37/$F$37</f>
        <v>1</v>
      </c>
      <c r="L37" s="5">
        <f t="shared" ref="L37:O40" si="19">G37/$G$37</f>
        <v>1</v>
      </c>
      <c r="M37" s="5" t="e">
        <f t="shared" si="19"/>
        <v>#VALUE!</v>
      </c>
      <c r="N37" s="5" t="e">
        <f t="shared" si="19"/>
        <v>#VALUE!</v>
      </c>
      <c r="O37" s="5" t="e">
        <f t="shared" si="19"/>
        <v>#VALUE!</v>
      </c>
    </row>
    <row r="38" spans="1:20">
      <c r="A38" s="3" t="s">
        <v>36</v>
      </c>
      <c r="B38" s="47"/>
      <c r="C38" s="50"/>
      <c r="D38" s="50"/>
      <c r="E38" s="14">
        <v>2</v>
      </c>
      <c r="F38" s="2">
        <v>4941.8100000000004</v>
      </c>
      <c r="G38" s="3">
        <v>1178.99</v>
      </c>
      <c r="H38" s="3">
        <v>1165.0899999999999</v>
      </c>
      <c r="I38" s="3" t="s">
        <v>176</v>
      </c>
      <c r="J38" s="8" t="s">
        <v>176</v>
      </c>
      <c r="K38" s="5">
        <f t="shared" si="18"/>
        <v>0.98676147289097094</v>
      </c>
      <c r="L38" s="5">
        <f t="shared" si="19"/>
        <v>1.0021675563564652</v>
      </c>
      <c r="M38" s="5">
        <f t="shared" si="19"/>
        <v>0.99035224915847797</v>
      </c>
      <c r="N38" s="5" t="e">
        <f t="shared" si="19"/>
        <v>#VALUE!</v>
      </c>
      <c r="O38" s="5" t="e">
        <f t="shared" si="19"/>
        <v>#VALUE!</v>
      </c>
    </row>
    <row r="39" spans="1:20">
      <c r="A39" s="3" t="s">
        <v>37</v>
      </c>
      <c r="B39" s="47"/>
      <c r="C39" s="50"/>
      <c r="D39" s="50"/>
      <c r="E39" s="14">
        <v>4</v>
      </c>
      <c r="F39" s="2">
        <v>4858.41</v>
      </c>
      <c r="G39" s="3">
        <v>1167.52</v>
      </c>
      <c r="H39" s="3">
        <v>1153.72</v>
      </c>
      <c r="I39" s="3">
        <v>1147.1500000000001</v>
      </c>
      <c r="J39" s="8" t="s">
        <v>176</v>
      </c>
      <c r="K39" s="5">
        <f t="shared" si="18"/>
        <v>0.97010848403888894</v>
      </c>
      <c r="L39" s="5">
        <f t="shared" si="19"/>
        <v>0.9924178028628744</v>
      </c>
      <c r="M39" s="5">
        <f t="shared" si="19"/>
        <v>0.98068749787494469</v>
      </c>
      <c r="N39" s="5">
        <f t="shared" si="19"/>
        <v>0.97510285267416952</v>
      </c>
      <c r="O39" s="5" t="e">
        <f t="shared" si="19"/>
        <v>#VALUE!</v>
      </c>
    </row>
    <row r="40" spans="1:20">
      <c r="A40" s="3" t="s">
        <v>38</v>
      </c>
      <c r="B40" s="47"/>
      <c r="C40" s="50"/>
      <c r="D40" s="51"/>
      <c r="E40" s="14">
        <v>8</v>
      </c>
      <c r="F40" s="2">
        <v>4822.21</v>
      </c>
      <c r="G40" s="3">
        <v>1163.3800000000001</v>
      </c>
      <c r="H40" s="3">
        <v>1149.49</v>
      </c>
      <c r="I40" s="3">
        <v>1142.8900000000001</v>
      </c>
      <c r="J40" s="8">
        <v>1139.7</v>
      </c>
      <c r="K40" s="5">
        <f>F40/$F$37</f>
        <v>0.96288020830213406</v>
      </c>
      <c r="L40" s="5">
        <f>G40/$G$37</f>
        <v>0.98889871136649554</v>
      </c>
      <c r="M40" s="5">
        <f>H40/$G$37</f>
        <v>0.9770919043895141</v>
      </c>
      <c r="N40" s="5">
        <f t="shared" si="19"/>
        <v>0.97148175852572172</v>
      </c>
      <c r="O40" s="5">
        <f t="shared" si="19"/>
        <v>0.96877018802488868</v>
      </c>
    </row>
    <row r="41" spans="1:20">
      <c r="A41" s="3" t="s">
        <v>39</v>
      </c>
      <c r="B41" s="47"/>
      <c r="C41" s="50"/>
      <c r="D41" s="52">
        <v>16</v>
      </c>
      <c r="E41" s="14">
        <v>1</v>
      </c>
      <c r="F41" s="2">
        <v>9883.1200000000008</v>
      </c>
      <c r="G41" s="3">
        <v>2327.6999999999998</v>
      </c>
      <c r="H41" s="3" t="s">
        <v>176</v>
      </c>
      <c r="I41" s="3" t="s">
        <v>176</v>
      </c>
      <c r="J41" s="8" t="s">
        <v>176</v>
      </c>
      <c r="K41" s="5">
        <f t="shared" ref="K41:K43" si="20">F41/$F$41</f>
        <v>1</v>
      </c>
      <c r="L41" s="5">
        <f t="shared" ref="L41:O44" si="21">G41/$G$41</f>
        <v>1</v>
      </c>
      <c r="M41" s="5" t="e">
        <f t="shared" si="21"/>
        <v>#VALUE!</v>
      </c>
      <c r="N41" s="5" t="e">
        <f t="shared" si="21"/>
        <v>#VALUE!</v>
      </c>
      <c r="O41" s="5" t="e">
        <f t="shared" si="21"/>
        <v>#VALUE!</v>
      </c>
    </row>
    <row r="42" spans="1:20">
      <c r="A42" s="3" t="s">
        <v>40</v>
      </c>
      <c r="B42" s="47"/>
      <c r="C42" s="50"/>
      <c r="D42" s="50"/>
      <c r="E42" s="14">
        <v>2</v>
      </c>
      <c r="F42" s="2">
        <v>9716.33</v>
      </c>
      <c r="G42" s="3">
        <v>2304.14</v>
      </c>
      <c r="H42" s="3">
        <v>2290.2199999999998</v>
      </c>
      <c r="I42" s="3" t="s">
        <v>176</v>
      </c>
      <c r="J42" s="8" t="s">
        <v>176</v>
      </c>
      <c r="K42" s="5">
        <f t="shared" si="20"/>
        <v>0.98312375039461219</v>
      </c>
      <c r="L42" s="5">
        <f t="shared" si="21"/>
        <v>0.98987842075868882</v>
      </c>
      <c r="M42" s="5">
        <f t="shared" si="21"/>
        <v>0.98389826867723507</v>
      </c>
      <c r="N42" s="5" t="e">
        <f t="shared" si="21"/>
        <v>#VALUE!</v>
      </c>
      <c r="O42" s="5" t="e">
        <f t="shared" si="21"/>
        <v>#VALUE!</v>
      </c>
    </row>
    <row r="43" spans="1:20">
      <c r="A43" s="3" t="s">
        <v>41</v>
      </c>
      <c r="B43" s="47"/>
      <c r="C43" s="50"/>
      <c r="D43" s="50"/>
      <c r="E43" s="14">
        <v>4</v>
      </c>
      <c r="F43" s="2">
        <v>9643.93</v>
      </c>
      <c r="G43" s="3">
        <v>2295.7600000000002</v>
      </c>
      <c r="H43" s="3">
        <v>2281.7600000000002</v>
      </c>
      <c r="I43" s="3">
        <v>2275.25</v>
      </c>
      <c r="J43" s="8" t="s">
        <v>176</v>
      </c>
      <c r="K43" s="5">
        <f t="shared" si="20"/>
        <v>0.97579812852621439</v>
      </c>
      <c r="L43" s="5">
        <f t="shared" si="21"/>
        <v>0.98627830046827358</v>
      </c>
      <c r="M43" s="5">
        <f t="shared" si="21"/>
        <v>0.98026377969669642</v>
      </c>
      <c r="N43" s="5">
        <f t="shared" si="21"/>
        <v>0.97746702753791304</v>
      </c>
      <c r="O43" s="5" t="e">
        <f t="shared" si="21"/>
        <v>#VALUE!</v>
      </c>
    </row>
    <row r="44" spans="1:20" ht="17.25" thickBot="1">
      <c r="A44" s="3" t="s">
        <v>42</v>
      </c>
      <c r="B44" s="48"/>
      <c r="C44" s="53"/>
      <c r="D44" s="53"/>
      <c r="E44" s="15">
        <v>8</v>
      </c>
      <c r="F44" s="2">
        <v>9612.74</v>
      </c>
      <c r="G44" s="3">
        <v>2292.4499999999998</v>
      </c>
      <c r="H44" s="3">
        <v>2278.5100000000002</v>
      </c>
      <c r="I44" s="3">
        <v>2271.87</v>
      </c>
      <c r="J44" s="8">
        <v>2268.7600000000002</v>
      </c>
      <c r="K44" s="5">
        <f>F44/$F$41</f>
        <v>0.97264224253069875</v>
      </c>
      <c r="L44" s="5">
        <f>G44/$G$41</f>
        <v>0.98485629591442192</v>
      </c>
      <c r="M44" s="5">
        <f>H44/$G$41</f>
        <v>0.97886755166043748</v>
      </c>
      <c r="N44" s="5">
        <f t="shared" si="21"/>
        <v>0.97601495038020369</v>
      </c>
      <c r="O44" s="5">
        <f t="shared" si="21"/>
        <v>0.97467886755166055</v>
      </c>
    </row>
    <row r="45" spans="1:20">
      <c r="A45" s="3" t="s">
        <v>43</v>
      </c>
      <c r="B45" s="46">
        <v>128</v>
      </c>
      <c r="C45" s="49">
        <v>5</v>
      </c>
      <c r="D45" s="52">
        <v>256</v>
      </c>
      <c r="E45" s="12">
        <v>1</v>
      </c>
      <c r="F45" s="2">
        <v>343.57799999999997</v>
      </c>
      <c r="G45" s="3">
        <v>83.086299999999994</v>
      </c>
      <c r="H45" s="3" t="s">
        <v>176</v>
      </c>
      <c r="I45" s="3" t="s">
        <v>176</v>
      </c>
      <c r="J45" s="8" t="s">
        <v>176</v>
      </c>
      <c r="K45" s="5">
        <f t="shared" ref="K45:K47" si="22">F45/$F$45</f>
        <v>1</v>
      </c>
      <c r="L45" s="5">
        <f t="shared" ref="L45:O48" si="23">G45/$G$45</f>
        <v>1</v>
      </c>
      <c r="M45" s="5" t="e">
        <f t="shared" si="23"/>
        <v>#VALUE!</v>
      </c>
      <c r="N45" s="5" t="e">
        <f t="shared" si="23"/>
        <v>#VALUE!</v>
      </c>
      <c r="O45" s="5" t="e">
        <f t="shared" si="23"/>
        <v>#VALUE!</v>
      </c>
      <c r="P45" s="5">
        <f t="shared" ref="P45:Q48" si="24">SUM(K45,K49,K53,K57,K61,K65,K69,K73,K77,K81)/10</f>
        <v>1</v>
      </c>
      <c r="Q45" s="5">
        <f t="shared" si="24"/>
        <v>1</v>
      </c>
      <c r="R45" s="5" t="e">
        <f t="shared" ref="R45:T48" si="25">SUM(M45,M49,M53,M57,M61,M65,M69,M73,M77,M81)/10</f>
        <v>#VALUE!</v>
      </c>
      <c r="S45" s="5" t="e">
        <f t="shared" si="25"/>
        <v>#VALUE!</v>
      </c>
      <c r="T45" s="5" t="e">
        <f t="shared" si="25"/>
        <v>#VALUE!</v>
      </c>
    </row>
    <row r="46" spans="1:20">
      <c r="A46" s="3" t="s">
        <v>44</v>
      </c>
      <c r="B46" s="47"/>
      <c r="C46" s="50"/>
      <c r="D46" s="50"/>
      <c r="E46" s="13">
        <v>2</v>
      </c>
      <c r="F46" s="2">
        <v>332.52100000000002</v>
      </c>
      <c r="G46" s="3">
        <v>87.504599999999996</v>
      </c>
      <c r="H46" s="3">
        <v>81.461100000000002</v>
      </c>
      <c r="I46" s="3" t="s">
        <v>176</v>
      </c>
      <c r="J46" s="8" t="s">
        <v>176</v>
      </c>
      <c r="K46" s="5">
        <f t="shared" si="22"/>
        <v>0.96781807915524287</v>
      </c>
      <c r="L46" s="5">
        <f t="shared" si="23"/>
        <v>1.053177238606124</v>
      </c>
      <c r="M46" s="5">
        <f t="shared" si="23"/>
        <v>0.980439615195285</v>
      </c>
      <c r="N46" s="5" t="e">
        <f t="shared" si="23"/>
        <v>#VALUE!</v>
      </c>
      <c r="O46" s="5" t="e">
        <f t="shared" si="23"/>
        <v>#VALUE!</v>
      </c>
      <c r="P46" s="5">
        <f t="shared" si="24"/>
        <v>0.97348672504714773</v>
      </c>
      <c r="Q46" s="5">
        <f t="shared" si="24"/>
        <v>1.0084818422710538</v>
      </c>
      <c r="R46" s="5">
        <f t="shared" si="25"/>
        <v>0.9777081154104641</v>
      </c>
      <c r="S46" s="5" t="e">
        <f t="shared" si="25"/>
        <v>#VALUE!</v>
      </c>
      <c r="T46" s="5" t="e">
        <f t="shared" si="25"/>
        <v>#VALUE!</v>
      </c>
    </row>
    <row r="47" spans="1:20">
      <c r="A47" s="3" t="s">
        <v>45</v>
      </c>
      <c r="B47" s="47"/>
      <c r="C47" s="50"/>
      <c r="D47" s="50"/>
      <c r="E47" s="14">
        <v>4</v>
      </c>
      <c r="F47" s="2">
        <v>325.14</v>
      </c>
      <c r="G47" s="3">
        <v>90.642099999999999</v>
      </c>
      <c r="H47" s="3">
        <v>83.748699999999999</v>
      </c>
      <c r="I47" s="3">
        <v>80.514099999999999</v>
      </c>
      <c r="J47" s="8" t="s">
        <v>176</v>
      </c>
      <c r="K47" s="5">
        <f t="shared" si="22"/>
        <v>0.9463353299687407</v>
      </c>
      <c r="L47" s="5">
        <f t="shared" si="23"/>
        <v>1.0909391801055048</v>
      </c>
      <c r="M47" s="5">
        <f t="shared" si="23"/>
        <v>1.0079724334818136</v>
      </c>
      <c r="N47" s="5">
        <f t="shared" si="23"/>
        <v>0.96904182759371893</v>
      </c>
      <c r="O47" s="5" t="e">
        <f t="shared" si="23"/>
        <v>#VALUE!</v>
      </c>
      <c r="P47" s="5">
        <f t="shared" si="24"/>
        <v>0.95318006478856054</v>
      </c>
      <c r="Q47" s="5">
        <f t="shared" si="24"/>
        <v>1.0083138498961195</v>
      </c>
      <c r="R47" s="5">
        <f t="shared" si="25"/>
        <v>0.97641926801746914</v>
      </c>
      <c r="S47" s="5">
        <f t="shared" si="25"/>
        <v>0.96100579697430821</v>
      </c>
      <c r="T47" s="5" t="e">
        <f t="shared" si="25"/>
        <v>#VALUE!</v>
      </c>
    </row>
    <row r="48" spans="1:20">
      <c r="A48" s="3" t="s">
        <v>46</v>
      </c>
      <c r="B48" s="47"/>
      <c r="C48" s="50"/>
      <c r="D48" s="51"/>
      <c r="E48" s="14">
        <v>8</v>
      </c>
      <c r="F48" s="2">
        <v>307.065</v>
      </c>
      <c r="G48" s="3">
        <v>87.639600000000002</v>
      </c>
      <c r="H48" s="3">
        <v>81.227000000000004</v>
      </c>
      <c r="I48" s="3">
        <v>78.400199999999998</v>
      </c>
      <c r="J48" s="8">
        <v>77.183000000000007</v>
      </c>
      <c r="K48" s="5">
        <f>F48/$F$45</f>
        <v>0.89372718858599798</v>
      </c>
      <c r="L48" s="5">
        <f>G48/$G$45</f>
        <v>1.0548020552124719</v>
      </c>
      <c r="M48" s="5">
        <f>H48/$G$45</f>
        <v>0.97762206284309217</v>
      </c>
      <c r="N48" s="5">
        <f t="shared" si="23"/>
        <v>0.94359960667402454</v>
      </c>
      <c r="O48" s="5">
        <f t="shared" si="23"/>
        <v>0.92894977872404971</v>
      </c>
      <c r="P48" s="5">
        <f t="shared" si="24"/>
        <v>0.93741661477457883</v>
      </c>
      <c r="Q48" s="5">
        <f t="shared" si="24"/>
        <v>1.0006970424813812</v>
      </c>
      <c r="R48" s="5">
        <f t="shared" si="25"/>
        <v>0.96927294817610821</v>
      </c>
      <c r="S48" s="5">
        <f t="shared" si="25"/>
        <v>0.95477133755792976</v>
      </c>
      <c r="T48" s="5">
        <f t="shared" si="25"/>
        <v>0.94818310132431871</v>
      </c>
    </row>
    <row r="49" spans="1:15">
      <c r="A49" s="3" t="s">
        <v>47</v>
      </c>
      <c r="B49" s="47"/>
      <c r="C49" s="50"/>
      <c r="D49" s="52">
        <v>128</v>
      </c>
      <c r="E49" s="14">
        <v>1</v>
      </c>
      <c r="F49" s="2">
        <v>664.54</v>
      </c>
      <c r="G49" s="3">
        <v>161.76300000000001</v>
      </c>
      <c r="H49" s="3" t="s">
        <v>176</v>
      </c>
      <c r="I49" s="3" t="s">
        <v>176</v>
      </c>
      <c r="J49" s="8" t="s">
        <v>176</v>
      </c>
      <c r="K49" s="5">
        <f t="shared" ref="K49:K51" si="26">F49/$F$49</f>
        <v>1</v>
      </c>
      <c r="L49" s="5">
        <f t="shared" ref="L49:O52" si="27">G49/$G$49</f>
        <v>1</v>
      </c>
      <c r="M49" s="5" t="e">
        <f t="shared" si="27"/>
        <v>#VALUE!</v>
      </c>
      <c r="N49" s="5" t="e">
        <f t="shared" si="27"/>
        <v>#VALUE!</v>
      </c>
      <c r="O49" s="5" t="e">
        <f t="shared" si="27"/>
        <v>#VALUE!</v>
      </c>
    </row>
    <row r="50" spans="1:15">
      <c r="A50" s="3" t="s">
        <v>48</v>
      </c>
      <c r="B50" s="47"/>
      <c r="C50" s="50"/>
      <c r="D50" s="50"/>
      <c r="E50" s="14">
        <v>2</v>
      </c>
      <c r="F50" s="2">
        <v>649.774</v>
      </c>
      <c r="G50" s="3">
        <v>165.24299999999999</v>
      </c>
      <c r="H50" s="3">
        <v>159.27500000000001</v>
      </c>
      <c r="I50" s="3" t="s">
        <v>176</v>
      </c>
      <c r="J50" s="8" t="s">
        <v>176</v>
      </c>
      <c r="K50" s="5">
        <f t="shared" si="26"/>
        <v>0.97778011857826475</v>
      </c>
      <c r="L50" s="5">
        <f t="shared" si="27"/>
        <v>1.0215129541366073</v>
      </c>
      <c r="M50" s="5">
        <f t="shared" si="27"/>
        <v>0.98461947416900031</v>
      </c>
      <c r="N50" s="5" t="e">
        <f t="shared" si="27"/>
        <v>#VALUE!</v>
      </c>
      <c r="O50" s="5" t="e">
        <f t="shared" si="27"/>
        <v>#VALUE!</v>
      </c>
    </row>
    <row r="51" spans="1:15">
      <c r="A51" s="3" t="s">
        <v>49</v>
      </c>
      <c r="B51" s="47"/>
      <c r="C51" s="50"/>
      <c r="D51" s="50"/>
      <c r="E51" s="14">
        <v>4</v>
      </c>
      <c r="F51" s="2">
        <v>613.62800000000004</v>
      </c>
      <c r="G51" s="3">
        <v>160.66200000000001</v>
      </c>
      <c r="H51" s="3">
        <v>154.50800000000001</v>
      </c>
      <c r="I51" s="3">
        <v>151.667</v>
      </c>
      <c r="J51" s="8" t="s">
        <v>176</v>
      </c>
      <c r="K51" s="5">
        <f t="shared" si="26"/>
        <v>0.92338760646462226</v>
      </c>
      <c r="L51" s="5">
        <f t="shared" si="27"/>
        <v>0.99319374640678026</v>
      </c>
      <c r="M51" s="5">
        <f t="shared" si="27"/>
        <v>0.955150436131872</v>
      </c>
      <c r="N51" s="5">
        <f t="shared" si="27"/>
        <v>0.93758770547034853</v>
      </c>
      <c r="O51" s="5" t="e">
        <f t="shared" si="27"/>
        <v>#VALUE!</v>
      </c>
    </row>
    <row r="52" spans="1:15">
      <c r="A52" s="3" t="s">
        <v>50</v>
      </c>
      <c r="B52" s="47"/>
      <c r="C52" s="50"/>
      <c r="D52" s="51"/>
      <c r="E52" s="14">
        <v>8</v>
      </c>
      <c r="F52" s="2">
        <v>609.29200000000003</v>
      </c>
      <c r="G52" s="3">
        <v>161.38900000000001</v>
      </c>
      <c r="H52" s="3">
        <v>155.12700000000001</v>
      </c>
      <c r="I52" s="3">
        <v>152.35</v>
      </c>
      <c r="J52" s="8">
        <v>151.16300000000001</v>
      </c>
      <c r="K52" s="5">
        <f>F52/$F$49</f>
        <v>0.91686279230746093</v>
      </c>
      <c r="L52" s="5">
        <f>G52/$G$49</f>
        <v>0.99768797561865197</v>
      </c>
      <c r="M52" s="5">
        <f>H52/$G$49</f>
        <v>0.95897702193950407</v>
      </c>
      <c r="N52" s="5">
        <f t="shared" si="27"/>
        <v>0.94180993181382633</v>
      </c>
      <c r="O52" s="5">
        <f t="shared" si="27"/>
        <v>0.93447203625056419</v>
      </c>
    </row>
    <row r="53" spans="1:15">
      <c r="A53" s="3" t="s">
        <v>51</v>
      </c>
      <c r="B53" s="47"/>
      <c r="C53" s="50"/>
      <c r="D53" s="52">
        <v>64</v>
      </c>
      <c r="E53" s="14">
        <v>1</v>
      </c>
      <c r="F53" s="2">
        <v>1299.05</v>
      </c>
      <c r="G53" s="3">
        <v>317.197</v>
      </c>
      <c r="H53" s="3" t="s">
        <v>176</v>
      </c>
      <c r="I53" s="3" t="s">
        <v>176</v>
      </c>
      <c r="J53" s="8" t="s">
        <v>176</v>
      </c>
      <c r="K53" s="5">
        <f t="shared" ref="K53:K55" si="28">F53/$F$53</f>
        <v>1</v>
      </c>
      <c r="L53" s="5">
        <f t="shared" ref="L53:O56" si="29">G53/$G$53</f>
        <v>1</v>
      </c>
      <c r="M53" s="5" t="e">
        <f t="shared" si="29"/>
        <v>#VALUE!</v>
      </c>
      <c r="N53" s="5" t="e">
        <f t="shared" si="29"/>
        <v>#VALUE!</v>
      </c>
      <c r="O53" s="5" t="e">
        <f t="shared" si="29"/>
        <v>#VALUE!</v>
      </c>
    </row>
    <row r="54" spans="1:15">
      <c r="A54" s="3" t="s">
        <v>52</v>
      </c>
      <c r="B54" s="47"/>
      <c r="C54" s="50"/>
      <c r="D54" s="50"/>
      <c r="E54" s="14">
        <v>2</v>
      </c>
      <c r="F54" s="2">
        <v>1226.76</v>
      </c>
      <c r="G54" s="3">
        <v>306.67500000000001</v>
      </c>
      <c r="H54" s="3">
        <v>300.29700000000003</v>
      </c>
      <c r="I54" s="3" t="s">
        <v>176</v>
      </c>
      <c r="J54" s="8" t="s">
        <v>176</v>
      </c>
      <c r="K54" s="5">
        <f t="shared" si="28"/>
        <v>0.94435164158423468</v>
      </c>
      <c r="L54" s="5">
        <f t="shared" si="29"/>
        <v>0.96682818563857797</v>
      </c>
      <c r="M54" s="5">
        <f t="shared" si="29"/>
        <v>0.94672080757384225</v>
      </c>
      <c r="N54" s="5" t="e">
        <f t="shared" si="29"/>
        <v>#VALUE!</v>
      </c>
      <c r="O54" s="5" t="e">
        <f t="shared" si="29"/>
        <v>#VALUE!</v>
      </c>
    </row>
    <row r="55" spans="1:15">
      <c r="A55" s="3" t="s">
        <v>53</v>
      </c>
      <c r="B55" s="47"/>
      <c r="C55" s="50"/>
      <c r="D55" s="50"/>
      <c r="E55" s="14">
        <v>4</v>
      </c>
      <c r="F55" s="2">
        <v>1218.08</v>
      </c>
      <c r="G55" s="3">
        <v>308.11099999999999</v>
      </c>
      <c r="H55" s="3">
        <v>301.82100000000003</v>
      </c>
      <c r="I55" s="3">
        <v>298.94900000000001</v>
      </c>
      <c r="J55" s="8" t="s">
        <v>176</v>
      </c>
      <c r="K55" s="5">
        <f t="shared" si="28"/>
        <v>0.9376698356491282</v>
      </c>
      <c r="L55" s="5">
        <f t="shared" si="29"/>
        <v>0.97135534068733309</v>
      </c>
      <c r="M55" s="5">
        <f t="shared" si="29"/>
        <v>0.95152539273700576</v>
      </c>
      <c r="N55" s="5">
        <f t="shared" si="29"/>
        <v>0.94247108263949531</v>
      </c>
      <c r="O55" s="5" t="e">
        <f t="shared" si="29"/>
        <v>#VALUE!</v>
      </c>
    </row>
    <row r="56" spans="1:15">
      <c r="A56" s="3" t="s">
        <v>54</v>
      </c>
      <c r="B56" s="47"/>
      <c r="C56" s="50"/>
      <c r="D56" s="51"/>
      <c r="E56" s="14">
        <v>8</v>
      </c>
      <c r="F56" s="2">
        <v>1199.94</v>
      </c>
      <c r="G56" s="3">
        <v>305.84699999999998</v>
      </c>
      <c r="H56" s="3">
        <v>299.495</v>
      </c>
      <c r="I56" s="3">
        <v>296.49900000000002</v>
      </c>
      <c r="J56" s="8">
        <v>295.26299999999998</v>
      </c>
      <c r="K56" s="5">
        <f>F56/$F$53</f>
        <v>0.92370578499672851</v>
      </c>
      <c r="L56" s="5">
        <f>G56/$G$53</f>
        <v>0.96421782047118976</v>
      </c>
      <c r="M56" s="5">
        <f>H56/$G$53</f>
        <v>0.94419241039480195</v>
      </c>
      <c r="N56" s="5">
        <f t="shared" si="29"/>
        <v>0.93474717604517077</v>
      </c>
      <c r="O56" s="5">
        <f t="shared" si="29"/>
        <v>0.93085054398370726</v>
      </c>
    </row>
    <row r="57" spans="1:15">
      <c r="A57" s="3" t="s">
        <v>55</v>
      </c>
      <c r="B57" s="47"/>
      <c r="C57" s="50"/>
      <c r="D57" s="52">
        <v>32</v>
      </c>
      <c r="E57" s="14">
        <v>1</v>
      </c>
      <c r="F57" s="2">
        <v>2453.02</v>
      </c>
      <c r="G57" s="3">
        <v>598.69799999999998</v>
      </c>
      <c r="H57" s="3" t="s">
        <v>176</v>
      </c>
      <c r="I57" s="3" t="s">
        <v>176</v>
      </c>
      <c r="J57" s="8" t="s">
        <v>176</v>
      </c>
      <c r="K57" s="5">
        <f t="shared" ref="K57:K59" si="30">F57/$F$57</f>
        <v>1</v>
      </c>
      <c r="L57" s="5">
        <f t="shared" ref="L57:O60" si="31">G57/$G$57</f>
        <v>1</v>
      </c>
      <c r="M57" s="5" t="e">
        <f t="shared" si="31"/>
        <v>#VALUE!</v>
      </c>
      <c r="N57" s="5" t="e">
        <f t="shared" si="31"/>
        <v>#VALUE!</v>
      </c>
      <c r="O57" s="5" t="e">
        <f t="shared" si="31"/>
        <v>#VALUE!</v>
      </c>
    </row>
    <row r="58" spans="1:15">
      <c r="A58" s="3" t="s">
        <v>56</v>
      </c>
      <c r="B58" s="47"/>
      <c r="C58" s="50"/>
      <c r="D58" s="50"/>
      <c r="E58" s="14">
        <v>2</v>
      </c>
      <c r="F58" s="2">
        <v>2435.66</v>
      </c>
      <c r="G58" s="3">
        <v>601.56700000000001</v>
      </c>
      <c r="H58" s="3">
        <v>595.65099999999995</v>
      </c>
      <c r="I58" s="3" t="s">
        <v>176</v>
      </c>
      <c r="J58" s="8" t="s">
        <v>176</v>
      </c>
      <c r="K58" s="5">
        <f t="shared" si="30"/>
        <v>0.99292300918867349</v>
      </c>
      <c r="L58" s="5">
        <f t="shared" si="31"/>
        <v>1.0047920654486904</v>
      </c>
      <c r="M58" s="5">
        <f t="shared" si="31"/>
        <v>0.9949106227179646</v>
      </c>
      <c r="N58" s="5" t="e">
        <f t="shared" si="31"/>
        <v>#VALUE!</v>
      </c>
      <c r="O58" s="5" t="e">
        <f t="shared" si="31"/>
        <v>#VALUE!</v>
      </c>
    </row>
    <row r="59" spans="1:15">
      <c r="A59" s="3" t="s">
        <v>57</v>
      </c>
      <c r="B59" s="47"/>
      <c r="C59" s="50"/>
      <c r="D59" s="50"/>
      <c r="E59" s="14">
        <v>4</v>
      </c>
      <c r="F59" s="2">
        <v>2399.39</v>
      </c>
      <c r="G59" s="3">
        <v>597.00699999999995</v>
      </c>
      <c r="H59" s="3">
        <v>590.82600000000002</v>
      </c>
      <c r="I59" s="3">
        <v>587.976</v>
      </c>
      <c r="J59" s="8" t="s">
        <v>176</v>
      </c>
      <c r="K59" s="5">
        <f t="shared" si="30"/>
        <v>0.97813715338643792</v>
      </c>
      <c r="L59" s="5">
        <f t="shared" si="31"/>
        <v>0.99717553758322219</v>
      </c>
      <c r="M59" s="5">
        <f t="shared" si="31"/>
        <v>0.9868514676848763</v>
      </c>
      <c r="N59" s="5">
        <f t="shared" si="31"/>
        <v>0.98209113776895862</v>
      </c>
      <c r="O59" s="5" t="e">
        <f t="shared" si="31"/>
        <v>#VALUE!</v>
      </c>
    </row>
    <row r="60" spans="1:15">
      <c r="A60" s="3" t="s">
        <v>58</v>
      </c>
      <c r="B60" s="47"/>
      <c r="C60" s="50"/>
      <c r="D60" s="51"/>
      <c r="E60" s="14">
        <v>8</v>
      </c>
      <c r="F60" s="2">
        <v>2389.84</v>
      </c>
      <c r="G60" s="3">
        <v>596.73900000000003</v>
      </c>
      <c r="H60" s="3">
        <v>590.37800000000004</v>
      </c>
      <c r="I60" s="3">
        <v>587.54899999999998</v>
      </c>
      <c r="J60" s="8">
        <v>586.18299999999999</v>
      </c>
      <c r="K60" s="5">
        <f>F60/$F$57</f>
        <v>0.97424399311868637</v>
      </c>
      <c r="L60" s="5">
        <f>G60/$G$57</f>
        <v>0.99672789954200625</v>
      </c>
      <c r="M60" s="5">
        <f>H60/$G$57</f>
        <v>0.98610317722791807</v>
      </c>
      <c r="N60" s="5">
        <f t="shared" si="31"/>
        <v>0.98137792342717034</v>
      </c>
      <c r="O60" s="5">
        <f t="shared" si="31"/>
        <v>0.979096305649927</v>
      </c>
    </row>
    <row r="61" spans="1:15">
      <c r="A61" s="3" t="s">
        <v>59</v>
      </c>
      <c r="B61" s="47"/>
      <c r="C61" s="50"/>
      <c r="D61" s="52">
        <v>16</v>
      </c>
      <c r="E61" s="14">
        <v>1</v>
      </c>
      <c r="F61" s="2">
        <v>4870.83</v>
      </c>
      <c r="G61" s="3">
        <v>1189.8599999999999</v>
      </c>
      <c r="H61" s="3" t="s">
        <v>176</v>
      </c>
      <c r="I61" s="3" t="s">
        <v>176</v>
      </c>
      <c r="J61" s="8" t="s">
        <v>176</v>
      </c>
      <c r="K61" s="5">
        <f t="shared" ref="K61:K63" si="32">F61/$F$61</f>
        <v>1</v>
      </c>
      <c r="L61" s="5">
        <f t="shared" ref="L61:O64" si="33">G61/$G$61</f>
        <v>1</v>
      </c>
      <c r="M61" s="5" t="e">
        <f t="shared" si="33"/>
        <v>#VALUE!</v>
      </c>
      <c r="N61" s="5" t="e">
        <f t="shared" si="33"/>
        <v>#VALUE!</v>
      </c>
      <c r="O61" s="5" t="e">
        <f t="shared" si="33"/>
        <v>#VALUE!</v>
      </c>
    </row>
    <row r="62" spans="1:15">
      <c r="A62" s="3" t="s">
        <v>60</v>
      </c>
      <c r="B62" s="47"/>
      <c r="C62" s="50"/>
      <c r="D62" s="50"/>
      <c r="E62" s="14">
        <v>2</v>
      </c>
      <c r="F62" s="2">
        <v>4798.2700000000004</v>
      </c>
      <c r="G62" s="3">
        <v>1179.33</v>
      </c>
      <c r="H62" s="3">
        <v>1172.96</v>
      </c>
      <c r="I62" s="3" t="s">
        <v>176</v>
      </c>
      <c r="J62" s="8" t="s">
        <v>176</v>
      </c>
      <c r="K62" s="5">
        <f t="shared" si="32"/>
        <v>0.98510315490378442</v>
      </c>
      <c r="L62" s="5">
        <f t="shared" si="33"/>
        <v>0.99115021935353742</v>
      </c>
      <c r="M62" s="5">
        <f t="shared" si="33"/>
        <v>0.98579664834518355</v>
      </c>
      <c r="N62" s="5" t="e">
        <f t="shared" si="33"/>
        <v>#VALUE!</v>
      </c>
      <c r="O62" s="5" t="e">
        <f t="shared" si="33"/>
        <v>#VALUE!</v>
      </c>
    </row>
    <row r="63" spans="1:15">
      <c r="A63" s="3" t="s">
        <v>61</v>
      </c>
      <c r="B63" s="47"/>
      <c r="C63" s="50"/>
      <c r="D63" s="50"/>
      <c r="E63" s="14">
        <v>4</v>
      </c>
      <c r="F63" s="2">
        <v>4779.1899999999996</v>
      </c>
      <c r="G63" s="3">
        <v>1178.57</v>
      </c>
      <c r="H63" s="3">
        <v>1172.25</v>
      </c>
      <c r="I63" s="3">
        <v>1169.32</v>
      </c>
      <c r="J63" s="8" t="s">
        <v>176</v>
      </c>
      <c r="K63" s="5">
        <f t="shared" si="32"/>
        <v>0.98118595804000541</v>
      </c>
      <c r="L63" s="5">
        <f t="shared" si="33"/>
        <v>0.99051148874657524</v>
      </c>
      <c r="M63" s="5">
        <f t="shared" si="33"/>
        <v>0.98519993948867945</v>
      </c>
      <c r="N63" s="5">
        <f t="shared" si="33"/>
        <v>0.98273746491183844</v>
      </c>
      <c r="O63" s="5" t="e">
        <f t="shared" si="33"/>
        <v>#VALUE!</v>
      </c>
    </row>
    <row r="64" spans="1:15" ht="17.25" thickBot="1">
      <c r="A64" s="3" t="s">
        <v>62</v>
      </c>
      <c r="B64" s="47"/>
      <c r="C64" s="51"/>
      <c r="D64" s="53"/>
      <c r="E64" s="14">
        <v>8</v>
      </c>
      <c r="F64" s="2">
        <v>4770.92</v>
      </c>
      <c r="G64" s="3">
        <v>1178.4000000000001</v>
      </c>
      <c r="H64" s="3">
        <v>1172.0899999999999</v>
      </c>
      <c r="I64" s="3">
        <v>1169.1300000000001</v>
      </c>
      <c r="J64" s="8">
        <v>1167.71</v>
      </c>
      <c r="K64" s="5">
        <f>F64/$F$61</f>
        <v>0.97948809545806359</v>
      </c>
      <c r="L64" s="5">
        <f>G64/$G$61</f>
        <v>0.99036861479501803</v>
      </c>
      <c r="M64" s="5">
        <f>H64/$G$61</f>
        <v>0.98506546988721366</v>
      </c>
      <c r="N64" s="5">
        <f t="shared" si="33"/>
        <v>0.98257778226009795</v>
      </c>
      <c r="O64" s="5">
        <f t="shared" si="33"/>
        <v>0.98138436454708966</v>
      </c>
    </row>
    <row r="65" spans="1:15">
      <c r="A65" s="3" t="s">
        <v>63</v>
      </c>
      <c r="B65" s="47"/>
      <c r="C65" s="52">
        <v>20</v>
      </c>
      <c r="D65" s="52">
        <v>256</v>
      </c>
      <c r="E65" s="14">
        <v>1</v>
      </c>
      <c r="F65" s="2">
        <v>1374.31</v>
      </c>
      <c r="G65" s="3">
        <v>332.34500000000003</v>
      </c>
      <c r="H65" s="3" t="s">
        <v>176</v>
      </c>
      <c r="I65" s="3" t="s">
        <v>176</v>
      </c>
      <c r="J65" s="8" t="s">
        <v>176</v>
      </c>
      <c r="K65" s="5">
        <f t="shared" ref="K65:K67" si="34">F65/$F$65</f>
        <v>1</v>
      </c>
      <c r="L65" s="5">
        <f t="shared" ref="L65:O68" si="35">G65/$G$65</f>
        <v>1</v>
      </c>
      <c r="M65" s="5" t="e">
        <f t="shared" si="35"/>
        <v>#VALUE!</v>
      </c>
      <c r="N65" s="5" t="e">
        <f t="shared" si="35"/>
        <v>#VALUE!</v>
      </c>
      <c r="O65" s="5" t="e">
        <f t="shared" si="35"/>
        <v>#VALUE!</v>
      </c>
    </row>
    <row r="66" spans="1:15">
      <c r="A66" s="3" t="s">
        <v>64</v>
      </c>
      <c r="B66" s="47"/>
      <c r="C66" s="50"/>
      <c r="D66" s="50"/>
      <c r="E66" s="14">
        <v>2</v>
      </c>
      <c r="F66" s="2">
        <v>1329.33</v>
      </c>
      <c r="G66" s="3">
        <v>352.02699999999999</v>
      </c>
      <c r="H66" s="3">
        <v>324.72399999999999</v>
      </c>
      <c r="I66" s="3" t="s">
        <v>176</v>
      </c>
      <c r="J66" s="8" t="s">
        <v>176</v>
      </c>
      <c r="K66" s="5">
        <f t="shared" si="34"/>
        <v>0.96727084864404678</v>
      </c>
      <c r="L66" s="5">
        <f t="shared" si="35"/>
        <v>1.0592215920203403</v>
      </c>
      <c r="M66" s="5">
        <f t="shared" si="35"/>
        <v>0.97706900961350396</v>
      </c>
      <c r="N66" s="5" t="e">
        <f t="shared" si="35"/>
        <v>#VALUE!</v>
      </c>
      <c r="O66" s="5" t="e">
        <f t="shared" si="35"/>
        <v>#VALUE!</v>
      </c>
    </row>
    <row r="67" spans="1:15">
      <c r="A67" s="3" t="s">
        <v>65</v>
      </c>
      <c r="B67" s="47"/>
      <c r="C67" s="50"/>
      <c r="D67" s="50"/>
      <c r="E67" s="14">
        <v>4</v>
      </c>
      <c r="F67" s="2">
        <v>1299.42</v>
      </c>
      <c r="G67" s="3">
        <v>361.37700000000001</v>
      </c>
      <c r="H67" s="3">
        <v>333.90300000000002</v>
      </c>
      <c r="I67" s="3">
        <v>319.71499999999997</v>
      </c>
      <c r="J67" s="8" t="s">
        <v>176</v>
      </c>
      <c r="K67" s="5">
        <f t="shared" si="34"/>
        <v>0.94550719997671573</v>
      </c>
      <c r="L67" s="5">
        <f t="shared" si="35"/>
        <v>1.0873550075975267</v>
      </c>
      <c r="M67" s="5">
        <f t="shared" si="35"/>
        <v>1.0046878996223803</v>
      </c>
      <c r="N67" s="5">
        <f t="shared" si="35"/>
        <v>0.96199732205990751</v>
      </c>
      <c r="O67" s="5" t="e">
        <f t="shared" si="35"/>
        <v>#VALUE!</v>
      </c>
    </row>
    <row r="68" spans="1:15">
      <c r="A68" s="3" t="s">
        <v>66</v>
      </c>
      <c r="B68" s="47"/>
      <c r="C68" s="50"/>
      <c r="D68" s="51"/>
      <c r="E68" s="14">
        <v>8</v>
      </c>
      <c r="F68" s="2">
        <v>1226.95</v>
      </c>
      <c r="G68" s="3">
        <v>350.36700000000002</v>
      </c>
      <c r="H68" s="3">
        <v>323.06599999999997</v>
      </c>
      <c r="I68" s="3">
        <v>310.16800000000001</v>
      </c>
      <c r="J68" s="8">
        <v>304.09800000000001</v>
      </c>
      <c r="K68" s="5">
        <f>F68/$F$65</f>
        <v>0.89277528359685954</v>
      </c>
      <c r="L68" s="5">
        <f>G68/$G$65</f>
        <v>1.0542267824098452</v>
      </c>
      <c r="M68" s="5">
        <f>H68/$G$65</f>
        <v>0.97208021784591292</v>
      </c>
      <c r="N68" s="5">
        <f t="shared" si="35"/>
        <v>0.93327114895665642</v>
      </c>
      <c r="O68" s="5">
        <f t="shared" si="35"/>
        <v>0.91500699574237609</v>
      </c>
    </row>
    <row r="69" spans="1:15">
      <c r="A69" s="3" t="s">
        <v>67</v>
      </c>
      <c r="B69" s="47"/>
      <c r="C69" s="50"/>
      <c r="D69" s="52">
        <v>128</v>
      </c>
      <c r="E69" s="14">
        <v>1</v>
      </c>
      <c r="F69" s="2">
        <v>2658.16</v>
      </c>
      <c r="G69" s="3">
        <v>647.05200000000002</v>
      </c>
      <c r="H69" s="3" t="s">
        <v>176</v>
      </c>
      <c r="I69" s="3" t="s">
        <v>176</v>
      </c>
      <c r="J69" s="8" t="s">
        <v>176</v>
      </c>
      <c r="K69" s="5">
        <f t="shared" ref="K69:K71" si="36">F69/$F$69</f>
        <v>1</v>
      </c>
      <c r="L69" s="5">
        <f t="shared" ref="L69:O72" si="37">G69/$G$69</f>
        <v>1</v>
      </c>
      <c r="M69" s="5" t="e">
        <f t="shared" si="37"/>
        <v>#VALUE!</v>
      </c>
      <c r="N69" s="5" t="e">
        <f t="shared" si="37"/>
        <v>#VALUE!</v>
      </c>
      <c r="O69" s="5" t="e">
        <f t="shared" si="37"/>
        <v>#VALUE!</v>
      </c>
    </row>
    <row r="70" spans="1:15">
      <c r="A70" s="3" t="s">
        <v>68</v>
      </c>
      <c r="B70" s="47"/>
      <c r="C70" s="50"/>
      <c r="D70" s="50"/>
      <c r="E70" s="14">
        <v>2</v>
      </c>
      <c r="F70" s="2">
        <v>2598.34</v>
      </c>
      <c r="G70" s="3">
        <v>662.99099999999999</v>
      </c>
      <c r="H70" s="3">
        <v>635.78</v>
      </c>
      <c r="I70" s="3" t="s">
        <v>176</v>
      </c>
      <c r="J70" s="8" t="s">
        <v>176</v>
      </c>
      <c r="K70" s="5">
        <f t="shared" si="36"/>
        <v>0.97749571131910806</v>
      </c>
      <c r="L70" s="5">
        <f t="shared" si="37"/>
        <v>1.0246332597689212</v>
      </c>
      <c r="M70" s="5">
        <f t="shared" si="37"/>
        <v>0.98257945265604607</v>
      </c>
      <c r="N70" s="5" t="e">
        <f t="shared" si="37"/>
        <v>#VALUE!</v>
      </c>
      <c r="O70" s="5" t="e">
        <f t="shared" si="37"/>
        <v>#VALUE!</v>
      </c>
    </row>
    <row r="71" spans="1:15">
      <c r="A71" s="3" t="s">
        <v>69</v>
      </c>
      <c r="B71" s="47"/>
      <c r="C71" s="50"/>
      <c r="D71" s="50"/>
      <c r="E71" s="14">
        <v>4</v>
      </c>
      <c r="F71" s="2">
        <v>2453.4</v>
      </c>
      <c r="G71" s="3">
        <v>642.51700000000005</v>
      </c>
      <c r="H71" s="3">
        <v>615.64599999999996</v>
      </c>
      <c r="I71" s="3">
        <v>602.69899999999996</v>
      </c>
      <c r="J71" s="8" t="s">
        <v>176</v>
      </c>
      <c r="K71" s="5">
        <f t="shared" si="36"/>
        <v>0.9229692719776087</v>
      </c>
      <c r="L71" s="5">
        <f t="shared" si="37"/>
        <v>0.99299128972632811</v>
      </c>
      <c r="M71" s="5">
        <f t="shared" si="37"/>
        <v>0.95146294270012288</v>
      </c>
      <c r="N71" s="5">
        <f t="shared" si="37"/>
        <v>0.93145373169389778</v>
      </c>
      <c r="O71" s="5" t="e">
        <f t="shared" si="37"/>
        <v>#VALUE!</v>
      </c>
    </row>
    <row r="72" spans="1:15">
      <c r="A72" s="3" t="s">
        <v>70</v>
      </c>
      <c r="B72" s="47"/>
      <c r="C72" s="50"/>
      <c r="D72" s="51"/>
      <c r="E72" s="14">
        <v>8</v>
      </c>
      <c r="F72" s="2">
        <v>2435.85</v>
      </c>
      <c r="G72" s="3">
        <v>645.84100000000001</v>
      </c>
      <c r="H72" s="3">
        <v>618.80799999999999</v>
      </c>
      <c r="I72" s="3">
        <v>606.00400000000002</v>
      </c>
      <c r="J72" s="8">
        <v>599.87699999999995</v>
      </c>
      <c r="K72" s="5">
        <f>F72/$F$69</f>
        <v>0.91636696060432787</v>
      </c>
      <c r="L72" s="5">
        <f>G72/$G$69</f>
        <v>0.99812843480894886</v>
      </c>
      <c r="M72" s="5">
        <f>H72/$G$69</f>
        <v>0.95634972150615405</v>
      </c>
      <c r="N72" s="5">
        <f t="shared" si="37"/>
        <v>0.93656151283049893</v>
      </c>
      <c r="O72" s="5">
        <f t="shared" si="37"/>
        <v>0.92709241297453671</v>
      </c>
    </row>
    <row r="73" spans="1:15">
      <c r="A73" s="3" t="s">
        <v>71</v>
      </c>
      <c r="B73" s="47"/>
      <c r="C73" s="50"/>
      <c r="D73" s="52">
        <v>64</v>
      </c>
      <c r="E73" s="14">
        <v>1</v>
      </c>
      <c r="F73" s="2">
        <v>5196.18</v>
      </c>
      <c r="G73" s="3">
        <v>1268.79</v>
      </c>
      <c r="H73" s="3" t="s">
        <v>176</v>
      </c>
      <c r="I73" s="3" t="s">
        <v>176</v>
      </c>
      <c r="J73" s="8" t="s">
        <v>176</v>
      </c>
      <c r="K73" s="5">
        <f t="shared" ref="K73:K75" si="38">F73/$F$73</f>
        <v>1</v>
      </c>
      <c r="L73" s="5">
        <f t="shared" ref="L73:O76" si="39">G73/$G$73</f>
        <v>1</v>
      </c>
      <c r="M73" s="5" t="e">
        <f t="shared" si="39"/>
        <v>#VALUE!</v>
      </c>
      <c r="N73" s="5" t="e">
        <f t="shared" si="39"/>
        <v>#VALUE!</v>
      </c>
      <c r="O73" s="5" t="e">
        <f t="shared" si="39"/>
        <v>#VALUE!</v>
      </c>
    </row>
    <row r="74" spans="1:15">
      <c r="A74" s="3" t="s">
        <v>72</v>
      </c>
      <c r="B74" s="47"/>
      <c r="C74" s="50"/>
      <c r="D74" s="50"/>
      <c r="E74" s="14">
        <v>2</v>
      </c>
      <c r="F74" s="2">
        <v>4906.29</v>
      </c>
      <c r="G74" s="3">
        <v>1226.6199999999999</v>
      </c>
      <c r="H74" s="3">
        <v>1199.3</v>
      </c>
      <c r="I74" s="3" t="s">
        <v>176</v>
      </c>
      <c r="J74" s="8" t="s">
        <v>176</v>
      </c>
      <c r="K74" s="5">
        <f t="shared" si="38"/>
        <v>0.94421093957484148</v>
      </c>
      <c r="L74" s="5">
        <f t="shared" si="39"/>
        <v>0.96676360942315109</v>
      </c>
      <c r="M74" s="5">
        <f t="shared" si="39"/>
        <v>0.94523128334870232</v>
      </c>
      <c r="N74" s="5" t="e">
        <f t="shared" si="39"/>
        <v>#VALUE!</v>
      </c>
      <c r="O74" s="5" t="e">
        <f t="shared" si="39"/>
        <v>#VALUE!</v>
      </c>
    </row>
    <row r="75" spans="1:15">
      <c r="A75" s="3" t="s">
        <v>73</v>
      </c>
      <c r="B75" s="47"/>
      <c r="C75" s="50"/>
      <c r="D75" s="50"/>
      <c r="E75" s="14">
        <v>4</v>
      </c>
      <c r="F75" s="2">
        <v>4871.2</v>
      </c>
      <c r="G75" s="3">
        <v>1233.3399999999999</v>
      </c>
      <c r="H75" s="3">
        <v>1206.23</v>
      </c>
      <c r="I75" s="3">
        <v>1192.9100000000001</v>
      </c>
      <c r="J75" s="8" t="s">
        <v>176</v>
      </c>
      <c r="K75" s="5">
        <f t="shared" si="38"/>
        <v>0.93745790176629751</v>
      </c>
      <c r="L75" s="5">
        <f t="shared" si="39"/>
        <v>0.97205999416767153</v>
      </c>
      <c r="M75" s="5">
        <f t="shared" si="39"/>
        <v>0.95069318011648896</v>
      </c>
      <c r="N75" s="5">
        <f t="shared" si="39"/>
        <v>0.94019498892645759</v>
      </c>
      <c r="O75" s="5" t="e">
        <f t="shared" si="39"/>
        <v>#VALUE!</v>
      </c>
    </row>
    <row r="76" spans="1:15">
      <c r="A76" s="3" t="s">
        <v>74</v>
      </c>
      <c r="B76" s="47"/>
      <c r="C76" s="50"/>
      <c r="D76" s="51"/>
      <c r="E76" s="14">
        <v>8</v>
      </c>
      <c r="F76" s="2">
        <v>4798.46</v>
      </c>
      <c r="G76" s="3">
        <v>1223.0899999999999</v>
      </c>
      <c r="H76" s="3">
        <v>1195.9000000000001</v>
      </c>
      <c r="I76" s="3">
        <v>1182.68</v>
      </c>
      <c r="J76" s="8">
        <v>1176.6300000000001</v>
      </c>
      <c r="K76" s="5">
        <f>F76/$F$73</f>
        <v>0.92345915653422317</v>
      </c>
      <c r="L76" s="5">
        <f>G76/$G$73</f>
        <v>0.96398143112729451</v>
      </c>
      <c r="M76" s="5">
        <f>H76/$G$73</f>
        <v>0.9425515648767725</v>
      </c>
      <c r="N76" s="5">
        <f t="shared" si="39"/>
        <v>0.93213218893591543</v>
      </c>
      <c r="O76" s="5">
        <f t="shared" si="39"/>
        <v>0.92736386636086365</v>
      </c>
    </row>
    <row r="77" spans="1:15">
      <c r="A77" s="3" t="s">
        <v>75</v>
      </c>
      <c r="B77" s="47"/>
      <c r="C77" s="50"/>
      <c r="D77" s="52">
        <v>32</v>
      </c>
      <c r="E77" s="14">
        <v>1</v>
      </c>
      <c r="F77" s="2">
        <v>9812.06</v>
      </c>
      <c r="G77" s="3">
        <v>2394.79</v>
      </c>
      <c r="H77" s="3" t="s">
        <v>176</v>
      </c>
      <c r="I77" s="3" t="s">
        <v>176</v>
      </c>
      <c r="J77" s="8" t="s">
        <v>176</v>
      </c>
      <c r="K77" s="5">
        <f t="shared" ref="K77:K79" si="40">F77/$F$77</f>
        <v>1</v>
      </c>
      <c r="L77" s="5">
        <f t="shared" ref="L77:O80" si="41">G77/$G$77</f>
        <v>1</v>
      </c>
      <c r="M77" s="5" t="e">
        <f t="shared" si="41"/>
        <v>#VALUE!</v>
      </c>
      <c r="N77" s="5" t="e">
        <f t="shared" si="41"/>
        <v>#VALUE!</v>
      </c>
      <c r="O77" s="5" t="e">
        <f t="shared" si="41"/>
        <v>#VALUE!</v>
      </c>
    </row>
    <row r="78" spans="1:15">
      <c r="A78" s="3" t="s">
        <v>76</v>
      </c>
      <c r="B78" s="47"/>
      <c r="C78" s="50"/>
      <c r="D78" s="50"/>
      <c r="E78" s="14">
        <v>2</v>
      </c>
      <c r="F78" s="2">
        <v>9741.9</v>
      </c>
      <c r="G78" s="3">
        <v>2408.2199999999998</v>
      </c>
      <c r="H78" s="3">
        <v>2381.1799999999998</v>
      </c>
      <c r="I78" s="3" t="s">
        <v>176</v>
      </c>
      <c r="J78" s="8" t="s">
        <v>176</v>
      </c>
      <c r="K78" s="5">
        <f t="shared" si="40"/>
        <v>0.99284961567703423</v>
      </c>
      <c r="L78" s="5">
        <f t="shared" si="41"/>
        <v>1.0056080073826932</v>
      </c>
      <c r="M78" s="5">
        <f t="shared" si="41"/>
        <v>0.99431682945059896</v>
      </c>
      <c r="N78" s="5" t="e">
        <f t="shared" si="41"/>
        <v>#VALUE!</v>
      </c>
      <c r="O78" s="5" t="e">
        <f t="shared" si="41"/>
        <v>#VALUE!</v>
      </c>
    </row>
    <row r="79" spans="1:15">
      <c r="A79" s="3" t="s">
        <v>77</v>
      </c>
      <c r="B79" s="47"/>
      <c r="C79" s="50"/>
      <c r="D79" s="50"/>
      <c r="E79" s="14">
        <v>4</v>
      </c>
      <c r="F79" s="2">
        <v>9596.42</v>
      </c>
      <c r="G79" s="3">
        <v>2387.8000000000002</v>
      </c>
      <c r="H79" s="3">
        <v>2360.96</v>
      </c>
      <c r="I79" s="3">
        <v>2348</v>
      </c>
      <c r="J79" s="8" t="s">
        <v>176</v>
      </c>
      <c r="K79" s="5">
        <f t="shared" si="40"/>
        <v>0.97802296357747509</v>
      </c>
      <c r="L79" s="5">
        <f t="shared" si="41"/>
        <v>0.99708116369284994</v>
      </c>
      <c r="M79" s="5">
        <f t="shared" si="41"/>
        <v>0.98587350039043098</v>
      </c>
      <c r="N79" s="5">
        <f t="shared" si="41"/>
        <v>0.98046175238747446</v>
      </c>
      <c r="O79" s="5" t="e">
        <f t="shared" si="41"/>
        <v>#VALUE!</v>
      </c>
    </row>
    <row r="80" spans="1:15">
      <c r="A80" s="3" t="s">
        <v>78</v>
      </c>
      <c r="B80" s="47"/>
      <c r="C80" s="50"/>
      <c r="D80" s="51"/>
      <c r="E80" s="14">
        <v>8</v>
      </c>
      <c r="F80" s="2">
        <v>9558.06</v>
      </c>
      <c r="G80" s="3">
        <v>2386.41</v>
      </c>
      <c r="H80" s="3">
        <v>2359.2600000000002</v>
      </c>
      <c r="I80" s="3">
        <v>2346.36</v>
      </c>
      <c r="J80" s="8">
        <v>2339.9699999999998</v>
      </c>
      <c r="K80" s="5">
        <f>F80/$F$77</f>
        <v>0.97411348891058558</v>
      </c>
      <c r="L80" s="5">
        <f>G80/$G$77</f>
        <v>0.9965007370166068</v>
      </c>
      <c r="M80" s="5">
        <f>H80/$G$77</f>
        <v>0.9851636260381913</v>
      </c>
      <c r="N80" s="5">
        <f t="shared" si="41"/>
        <v>0.97977693242413744</v>
      </c>
      <c r="O80" s="5">
        <f t="shared" si="41"/>
        <v>0.97710864000601294</v>
      </c>
    </row>
    <row r="81" spans="1:20">
      <c r="A81" s="3" t="s">
        <v>79</v>
      </c>
      <c r="B81" s="47"/>
      <c r="C81" s="50"/>
      <c r="D81" s="52">
        <v>16</v>
      </c>
      <c r="E81" s="14">
        <v>1</v>
      </c>
      <c r="F81" s="2">
        <v>19483.3</v>
      </c>
      <c r="G81" s="3">
        <v>4759.43</v>
      </c>
      <c r="H81" s="3" t="s">
        <v>176</v>
      </c>
      <c r="I81" s="3" t="s">
        <v>176</v>
      </c>
      <c r="J81" s="8" t="s">
        <v>176</v>
      </c>
      <c r="K81" s="5">
        <f t="shared" ref="K81:K83" si="42">F81/$F$81</f>
        <v>1</v>
      </c>
      <c r="L81" s="5">
        <f t="shared" ref="L81:O84" si="43">G81/$G$81</f>
        <v>1</v>
      </c>
      <c r="M81" s="5" t="e">
        <f t="shared" si="43"/>
        <v>#VALUE!</v>
      </c>
      <c r="N81" s="5" t="e">
        <f t="shared" si="43"/>
        <v>#VALUE!</v>
      </c>
      <c r="O81" s="5" t="e">
        <f t="shared" si="43"/>
        <v>#VALUE!</v>
      </c>
    </row>
    <row r="82" spans="1:20">
      <c r="A82" s="3" t="s">
        <v>80</v>
      </c>
      <c r="B82" s="47"/>
      <c r="C82" s="50"/>
      <c r="D82" s="50"/>
      <c r="E82" s="14">
        <v>2</v>
      </c>
      <c r="F82" s="2">
        <v>19192.3</v>
      </c>
      <c r="G82" s="3">
        <v>4717.22</v>
      </c>
      <c r="H82" s="3">
        <v>4689.93</v>
      </c>
      <c r="I82" s="3" t="s">
        <v>176</v>
      </c>
      <c r="J82" s="8" t="s">
        <v>176</v>
      </c>
      <c r="K82" s="5">
        <f t="shared" si="42"/>
        <v>0.98506413184624786</v>
      </c>
      <c r="L82" s="5">
        <f t="shared" si="43"/>
        <v>0.99113129093189734</v>
      </c>
      <c r="M82" s="5">
        <f t="shared" si="43"/>
        <v>0.98539741103451461</v>
      </c>
      <c r="N82" s="5" t="e">
        <f t="shared" si="43"/>
        <v>#VALUE!</v>
      </c>
      <c r="O82" s="5" t="e">
        <f t="shared" si="43"/>
        <v>#VALUE!</v>
      </c>
    </row>
    <row r="83" spans="1:20">
      <c r="A83" s="3" t="s">
        <v>81</v>
      </c>
      <c r="B83" s="47"/>
      <c r="C83" s="50"/>
      <c r="D83" s="50"/>
      <c r="E83" s="14">
        <v>4</v>
      </c>
      <c r="F83" s="2">
        <v>19115.599999999999</v>
      </c>
      <c r="G83" s="3">
        <v>4714.1000000000004</v>
      </c>
      <c r="H83" s="3">
        <v>4686.97</v>
      </c>
      <c r="I83" s="3">
        <v>4673.8599999999997</v>
      </c>
      <c r="J83" s="8" t="s">
        <v>176</v>
      </c>
      <c r="K83" s="5">
        <f t="shared" si="42"/>
        <v>0.98112742707857492</v>
      </c>
      <c r="L83" s="5">
        <f t="shared" si="43"/>
        <v>0.99047575024740364</v>
      </c>
      <c r="M83" s="5">
        <f t="shared" si="43"/>
        <v>0.98477548782102053</v>
      </c>
      <c r="N83" s="5">
        <f t="shared" si="43"/>
        <v>0.98202095629098429</v>
      </c>
      <c r="O83" s="5" t="e">
        <f t="shared" si="43"/>
        <v>#VALUE!</v>
      </c>
    </row>
    <row r="84" spans="1:20" ht="17.25" thickBot="1">
      <c r="A84" s="3" t="s">
        <v>82</v>
      </c>
      <c r="B84" s="48"/>
      <c r="C84" s="53"/>
      <c r="D84" s="53"/>
      <c r="E84" s="15">
        <v>8</v>
      </c>
      <c r="F84" s="2">
        <v>19082.400000000001</v>
      </c>
      <c r="G84" s="3">
        <v>4713.3999999999996</v>
      </c>
      <c r="H84" s="3">
        <v>4686.25</v>
      </c>
      <c r="I84" s="3">
        <v>4673.09</v>
      </c>
      <c r="J84" s="8">
        <v>4666.6499999999996</v>
      </c>
      <c r="K84" s="5">
        <f>F84/$F$81</f>
        <v>0.97942340363285496</v>
      </c>
      <c r="L84" s="5">
        <f>G84/$G$81</f>
        <v>0.9903286738117798</v>
      </c>
      <c r="M84" s="5">
        <f>H84/$G$81</f>
        <v>0.98462420920152194</v>
      </c>
      <c r="N84" s="5">
        <f t="shared" si="43"/>
        <v>0.98185917221179841</v>
      </c>
      <c r="O84" s="5">
        <f t="shared" si="43"/>
        <v>0.98050606900406123</v>
      </c>
    </row>
    <row r="85" spans="1:20">
      <c r="A85" s="3" t="s">
        <v>83</v>
      </c>
      <c r="B85" s="46">
        <v>256</v>
      </c>
      <c r="C85" s="49">
        <v>5</v>
      </c>
      <c r="D85" s="52">
        <v>256</v>
      </c>
      <c r="E85" s="12">
        <v>1</v>
      </c>
      <c r="F85" s="2">
        <v>792.00300000000004</v>
      </c>
      <c r="G85" s="3">
        <v>176.648</v>
      </c>
      <c r="H85" s="3" t="s">
        <v>176</v>
      </c>
      <c r="I85" s="3" t="s">
        <v>176</v>
      </c>
      <c r="J85" s="8" t="s">
        <v>176</v>
      </c>
      <c r="K85" s="5">
        <f t="shared" ref="K85:K87" si="44">F85/$F$85</f>
        <v>1</v>
      </c>
      <c r="L85" s="5">
        <f t="shared" ref="L85:O88" si="45">G85/$G$85</f>
        <v>1</v>
      </c>
      <c r="M85" s="5" t="e">
        <f t="shared" si="45"/>
        <v>#VALUE!</v>
      </c>
      <c r="N85" s="5" t="e">
        <f t="shared" si="45"/>
        <v>#VALUE!</v>
      </c>
      <c r="O85" s="5" t="e">
        <f t="shared" si="45"/>
        <v>#VALUE!</v>
      </c>
      <c r="P85" s="5">
        <f t="shared" ref="P85:Q88" si="46">SUM(K85,K89,K93,K97,K101,K105,K109,K113,K117,K121)/10</f>
        <v>1</v>
      </c>
      <c r="Q85" s="5">
        <f t="shared" si="46"/>
        <v>1</v>
      </c>
      <c r="R85" s="5" t="e">
        <f t="shared" ref="R85:T88" si="47">SUM(M85,M89,M93,M97,M101,M105,M109,M113,M117,M121)/10</f>
        <v>#VALUE!</v>
      </c>
      <c r="S85" s="5" t="e">
        <f t="shared" si="47"/>
        <v>#VALUE!</v>
      </c>
      <c r="T85" s="5" t="e">
        <f t="shared" si="47"/>
        <v>#VALUE!</v>
      </c>
    </row>
    <row r="86" spans="1:20">
      <c r="A86" s="3" t="s">
        <v>84</v>
      </c>
      <c r="B86" s="47"/>
      <c r="C86" s="50"/>
      <c r="D86" s="50"/>
      <c r="E86" s="13">
        <v>2</v>
      </c>
      <c r="F86" s="2">
        <v>700.05</v>
      </c>
      <c r="G86" s="3">
        <v>163.923</v>
      </c>
      <c r="H86" s="3">
        <v>157.24100000000001</v>
      </c>
      <c r="I86" s="3" t="s">
        <v>176</v>
      </c>
      <c r="J86" s="8" t="s">
        <v>176</v>
      </c>
      <c r="K86" s="5">
        <f t="shared" si="44"/>
        <v>0.88389816705239743</v>
      </c>
      <c r="L86" s="5">
        <f t="shared" si="45"/>
        <v>0.92796408677143249</v>
      </c>
      <c r="M86" s="5">
        <f t="shared" si="45"/>
        <v>0.89013744848512311</v>
      </c>
      <c r="N86" s="5" t="e">
        <f t="shared" si="45"/>
        <v>#VALUE!</v>
      </c>
      <c r="O86" s="5" t="e">
        <f t="shared" si="45"/>
        <v>#VALUE!</v>
      </c>
      <c r="P86" s="5">
        <f t="shared" si="46"/>
        <v>0.95034916828008897</v>
      </c>
      <c r="Q86" s="5">
        <f t="shared" si="46"/>
        <v>0.96909995954467498</v>
      </c>
      <c r="R86" s="5">
        <f t="shared" si="47"/>
        <v>0.95253395315996392</v>
      </c>
      <c r="S86" s="5" t="e">
        <f t="shared" si="47"/>
        <v>#VALUE!</v>
      </c>
      <c r="T86" s="5" t="e">
        <f t="shared" si="47"/>
        <v>#VALUE!</v>
      </c>
    </row>
    <row r="87" spans="1:20">
      <c r="A87" s="3" t="s">
        <v>85</v>
      </c>
      <c r="B87" s="47"/>
      <c r="C87" s="50"/>
      <c r="D87" s="50"/>
      <c r="E87" s="14">
        <v>4</v>
      </c>
      <c r="F87" s="2">
        <v>652.11599999999999</v>
      </c>
      <c r="G87" s="3">
        <v>157.154</v>
      </c>
      <c r="H87" s="3">
        <v>150.38300000000001</v>
      </c>
      <c r="I87" s="3">
        <v>147.464</v>
      </c>
      <c r="J87" s="8" t="s">
        <v>176</v>
      </c>
      <c r="K87" s="5">
        <f t="shared" si="44"/>
        <v>0.82337566903155668</v>
      </c>
      <c r="L87" s="5">
        <f t="shared" si="45"/>
        <v>0.889644943616684</v>
      </c>
      <c r="M87" s="5">
        <f t="shared" si="45"/>
        <v>0.85131447851093711</v>
      </c>
      <c r="N87" s="5">
        <f t="shared" si="45"/>
        <v>0.834790091028486</v>
      </c>
      <c r="O87" s="5" t="e">
        <f t="shared" si="45"/>
        <v>#VALUE!</v>
      </c>
      <c r="P87" s="5">
        <f t="shared" si="46"/>
        <v>0.92600003368966188</v>
      </c>
      <c r="Q87" s="5">
        <f t="shared" si="46"/>
        <v>0.95421334837744209</v>
      </c>
      <c r="R87" s="5">
        <f t="shared" si="47"/>
        <v>0.93747316190399099</v>
      </c>
      <c r="S87" s="5">
        <f t="shared" si="47"/>
        <v>0.92992331106546866</v>
      </c>
      <c r="T87" s="5" t="e">
        <f t="shared" si="47"/>
        <v>#VALUE!</v>
      </c>
    </row>
    <row r="88" spans="1:20">
      <c r="A88" s="3" t="s">
        <v>86</v>
      </c>
      <c r="B88" s="47"/>
      <c r="C88" s="50"/>
      <c r="D88" s="51"/>
      <c r="E88" s="14">
        <v>8</v>
      </c>
      <c r="F88" s="2">
        <v>627.25400000000002</v>
      </c>
      <c r="G88" s="3">
        <v>153.583</v>
      </c>
      <c r="H88" s="3">
        <v>146.947</v>
      </c>
      <c r="I88" s="3">
        <v>143.81100000000001</v>
      </c>
      <c r="J88" s="8">
        <v>142.376</v>
      </c>
      <c r="K88" s="5">
        <f>F88/$F$85</f>
        <v>0.79198437379656383</v>
      </c>
      <c r="L88" s="5">
        <f>G88/$G$85</f>
        <v>0.86942960010869075</v>
      </c>
      <c r="M88" s="5">
        <f>H88/$G$85</f>
        <v>0.83186336669534899</v>
      </c>
      <c r="N88" s="5">
        <f t="shared" si="45"/>
        <v>0.81411054752955037</v>
      </c>
      <c r="O88" s="5">
        <f t="shared" si="45"/>
        <v>0.80598704768805762</v>
      </c>
      <c r="P88" s="5">
        <f t="shared" si="46"/>
        <v>0.91481422067356188</v>
      </c>
      <c r="Q88" s="5">
        <f t="shared" si="46"/>
        <v>0.94781554822234038</v>
      </c>
      <c r="R88" s="5">
        <f t="shared" si="47"/>
        <v>0.93124479463557142</v>
      </c>
      <c r="S88" s="5">
        <f t="shared" si="47"/>
        <v>0.92340891790601687</v>
      </c>
      <c r="T88" s="5">
        <f t="shared" si="47"/>
        <v>0.91972205753576763</v>
      </c>
    </row>
    <row r="89" spans="1:20">
      <c r="A89" s="3" t="s">
        <v>87</v>
      </c>
      <c r="B89" s="47"/>
      <c r="C89" s="50"/>
      <c r="D89" s="52">
        <v>128</v>
      </c>
      <c r="E89" s="14">
        <v>1</v>
      </c>
      <c r="F89" s="2">
        <v>1399.6</v>
      </c>
      <c r="G89" s="3">
        <v>312.3</v>
      </c>
      <c r="H89" s="3" t="s">
        <v>176</v>
      </c>
      <c r="I89" s="3" t="s">
        <v>176</v>
      </c>
      <c r="J89" s="8" t="s">
        <v>176</v>
      </c>
      <c r="K89" s="5">
        <f t="shared" ref="K89:K91" si="48">F89/$F$89</f>
        <v>1</v>
      </c>
      <c r="L89" s="5">
        <f t="shared" ref="L89:O92" si="49">G89/$G$89</f>
        <v>1</v>
      </c>
      <c r="M89" s="5" t="e">
        <f t="shared" si="49"/>
        <v>#VALUE!</v>
      </c>
      <c r="N89" s="5" t="e">
        <f t="shared" si="49"/>
        <v>#VALUE!</v>
      </c>
      <c r="O89" s="5" t="e">
        <f t="shared" si="49"/>
        <v>#VALUE!</v>
      </c>
    </row>
    <row r="90" spans="1:20">
      <c r="A90" s="3" t="s">
        <v>88</v>
      </c>
      <c r="B90" s="47"/>
      <c r="C90" s="50"/>
      <c r="D90" s="50"/>
      <c r="E90" s="14">
        <v>2</v>
      </c>
      <c r="F90" s="2">
        <v>1303.73</v>
      </c>
      <c r="G90" s="3">
        <v>298.78500000000003</v>
      </c>
      <c r="H90" s="3">
        <v>292.089</v>
      </c>
      <c r="I90" s="3" t="s">
        <v>176</v>
      </c>
      <c r="J90" s="8" t="s">
        <v>176</v>
      </c>
      <c r="K90" s="5">
        <f t="shared" si="48"/>
        <v>0.93150185767362115</v>
      </c>
      <c r="L90" s="5">
        <f t="shared" si="49"/>
        <v>0.95672430355427474</v>
      </c>
      <c r="M90" s="5">
        <f t="shared" si="49"/>
        <v>0.93528338136407296</v>
      </c>
      <c r="N90" s="5" t="e">
        <f t="shared" si="49"/>
        <v>#VALUE!</v>
      </c>
      <c r="O90" s="5" t="e">
        <f t="shared" si="49"/>
        <v>#VALUE!</v>
      </c>
    </row>
    <row r="91" spans="1:20">
      <c r="A91" s="3" t="s">
        <v>89</v>
      </c>
      <c r="B91" s="47"/>
      <c r="C91" s="50"/>
      <c r="D91" s="50"/>
      <c r="E91" s="14">
        <v>4</v>
      </c>
      <c r="F91" s="2">
        <v>1254.01</v>
      </c>
      <c r="G91" s="3">
        <v>291.59899999999999</v>
      </c>
      <c r="H91" s="3">
        <v>284.77699999999999</v>
      </c>
      <c r="I91" s="3">
        <v>281.86599999999999</v>
      </c>
      <c r="J91" s="8" t="s">
        <v>176</v>
      </c>
      <c r="K91" s="5">
        <f t="shared" si="48"/>
        <v>0.89597742212060594</v>
      </c>
      <c r="L91" s="5">
        <f t="shared" si="49"/>
        <v>0.93371437720140882</v>
      </c>
      <c r="M91" s="5">
        <f t="shared" si="49"/>
        <v>0.91186999679795067</v>
      </c>
      <c r="N91" s="5">
        <f t="shared" si="49"/>
        <v>0.90254883125200125</v>
      </c>
      <c r="O91" s="5" t="e">
        <f t="shared" si="49"/>
        <v>#VALUE!</v>
      </c>
    </row>
    <row r="92" spans="1:20">
      <c r="A92" s="3" t="s">
        <v>90</v>
      </c>
      <c r="B92" s="47"/>
      <c r="C92" s="50"/>
      <c r="D92" s="51"/>
      <c r="E92" s="14">
        <v>8</v>
      </c>
      <c r="F92" s="2">
        <v>1227.8900000000001</v>
      </c>
      <c r="G92" s="3">
        <v>287.77199999999999</v>
      </c>
      <c r="H92" s="3">
        <v>281.11</v>
      </c>
      <c r="I92" s="3">
        <v>278.03300000000002</v>
      </c>
      <c r="J92" s="8">
        <v>276.625</v>
      </c>
      <c r="K92" s="5">
        <f>F92/$F$89</f>
        <v>0.87731494712775093</v>
      </c>
      <c r="L92" s="5">
        <f>G92/$G$89</f>
        <v>0.921460134486071</v>
      </c>
      <c r="M92" s="5">
        <f>H92/$G$89</f>
        <v>0.90012808197246241</v>
      </c>
      <c r="N92" s="5">
        <f t="shared" si="49"/>
        <v>0.89027537624079411</v>
      </c>
      <c r="O92" s="5">
        <f t="shared" si="49"/>
        <v>0.88576689081011839</v>
      </c>
    </row>
    <row r="93" spans="1:20">
      <c r="A93" s="3" t="s">
        <v>91</v>
      </c>
      <c r="B93" s="47"/>
      <c r="C93" s="50"/>
      <c r="D93" s="52">
        <v>64</v>
      </c>
      <c r="E93" s="14">
        <v>1</v>
      </c>
      <c r="F93" s="2">
        <v>2606.96</v>
      </c>
      <c r="G93" s="3">
        <v>582.01599999999996</v>
      </c>
      <c r="H93" s="3" t="s">
        <v>176</v>
      </c>
      <c r="I93" s="3" t="s">
        <v>176</v>
      </c>
      <c r="J93" s="8" t="s">
        <v>176</v>
      </c>
      <c r="K93" s="5">
        <f t="shared" ref="K93:K95" si="50">F93/$F$93</f>
        <v>1</v>
      </c>
      <c r="L93" s="5">
        <f t="shared" ref="L93:O96" si="51">G93/$G$93</f>
        <v>1</v>
      </c>
      <c r="M93" s="5" t="e">
        <f t="shared" si="51"/>
        <v>#VALUE!</v>
      </c>
      <c r="N93" s="5" t="e">
        <f t="shared" si="51"/>
        <v>#VALUE!</v>
      </c>
      <c r="O93" s="5" t="e">
        <f t="shared" si="51"/>
        <v>#VALUE!</v>
      </c>
    </row>
    <row r="94" spans="1:20">
      <c r="A94" s="3" t="s">
        <v>92</v>
      </c>
      <c r="B94" s="47"/>
      <c r="C94" s="50"/>
      <c r="D94" s="50"/>
      <c r="E94" s="14">
        <v>2</v>
      </c>
      <c r="F94" s="2">
        <v>2507.52</v>
      </c>
      <c r="G94" s="3">
        <v>567.6</v>
      </c>
      <c r="H94" s="3">
        <v>560.91399999999999</v>
      </c>
      <c r="I94" s="3" t="s">
        <v>176</v>
      </c>
      <c r="J94" s="8" t="s">
        <v>176</v>
      </c>
      <c r="K94" s="5">
        <f t="shared" si="50"/>
        <v>0.96185595482861264</v>
      </c>
      <c r="L94" s="5">
        <f t="shared" si="51"/>
        <v>0.97523092148669466</v>
      </c>
      <c r="M94" s="5">
        <f t="shared" si="51"/>
        <v>0.96374326478997141</v>
      </c>
      <c r="N94" s="5" t="e">
        <f t="shared" si="51"/>
        <v>#VALUE!</v>
      </c>
      <c r="O94" s="5" t="e">
        <f t="shared" si="51"/>
        <v>#VALUE!</v>
      </c>
    </row>
    <row r="95" spans="1:20">
      <c r="A95" s="3" t="s">
        <v>93</v>
      </c>
      <c r="B95" s="47"/>
      <c r="C95" s="50"/>
      <c r="D95" s="50"/>
      <c r="E95" s="14">
        <v>4</v>
      </c>
      <c r="F95" s="2">
        <v>2455.29</v>
      </c>
      <c r="G95" s="3">
        <v>559.98900000000003</v>
      </c>
      <c r="H95" s="3">
        <v>553.19299999999998</v>
      </c>
      <c r="I95" s="3">
        <v>550.30100000000004</v>
      </c>
      <c r="J95" s="8" t="s">
        <v>176</v>
      </c>
      <c r="K95" s="5">
        <f t="shared" si="50"/>
        <v>0.94182112498849235</v>
      </c>
      <c r="L95" s="5">
        <f t="shared" si="51"/>
        <v>0.96215396140312304</v>
      </c>
      <c r="M95" s="5">
        <f t="shared" si="51"/>
        <v>0.95047730646580164</v>
      </c>
      <c r="N95" s="5">
        <f t="shared" si="51"/>
        <v>0.94550837090389284</v>
      </c>
      <c r="O95" s="5" t="e">
        <f t="shared" si="51"/>
        <v>#VALUE!</v>
      </c>
    </row>
    <row r="96" spans="1:20">
      <c r="A96" s="3" t="s">
        <v>94</v>
      </c>
      <c r="B96" s="47"/>
      <c r="C96" s="50"/>
      <c r="D96" s="51"/>
      <c r="E96" s="14">
        <v>8</v>
      </c>
      <c r="F96" s="2">
        <v>2444.41</v>
      </c>
      <c r="G96" s="3">
        <v>559.654</v>
      </c>
      <c r="H96" s="3">
        <v>552.79700000000003</v>
      </c>
      <c r="I96" s="3">
        <v>549.81100000000004</v>
      </c>
      <c r="J96" s="8">
        <v>548.45000000000005</v>
      </c>
      <c r="K96" s="5">
        <f>F96/$F$93</f>
        <v>0.93764768159081835</v>
      </c>
      <c r="L96" s="5">
        <f>G96/$G$93</f>
        <v>0.96157837585221029</v>
      </c>
      <c r="M96" s="5">
        <f>H96/$G$93</f>
        <v>0.94979691279964817</v>
      </c>
      <c r="N96" s="5">
        <f t="shared" si="51"/>
        <v>0.94466646965031897</v>
      </c>
      <c r="O96" s="5">
        <f t="shared" si="51"/>
        <v>0.94232804596437225</v>
      </c>
    </row>
    <row r="97" spans="1:15">
      <c r="A97" s="3" t="s">
        <v>95</v>
      </c>
      <c r="B97" s="47"/>
      <c r="C97" s="50"/>
      <c r="D97" s="52">
        <v>32</v>
      </c>
      <c r="E97" s="14">
        <v>1</v>
      </c>
      <c r="F97" s="2">
        <v>5014.54</v>
      </c>
      <c r="G97" s="3">
        <v>1119.6600000000001</v>
      </c>
      <c r="H97" s="3" t="s">
        <v>176</v>
      </c>
      <c r="I97" s="3" t="s">
        <v>176</v>
      </c>
      <c r="J97" s="8" t="s">
        <v>176</v>
      </c>
      <c r="K97" s="5">
        <f t="shared" ref="K97:K99" si="52">F97/$F$97</f>
        <v>1</v>
      </c>
      <c r="L97" s="5">
        <f t="shared" ref="L97:O100" si="53">G97/$G$97</f>
        <v>1</v>
      </c>
      <c r="M97" s="5" t="e">
        <f t="shared" si="53"/>
        <v>#VALUE!</v>
      </c>
      <c r="N97" s="5" t="e">
        <f t="shared" si="53"/>
        <v>#VALUE!</v>
      </c>
      <c r="O97" s="5" t="e">
        <f t="shared" si="53"/>
        <v>#VALUE!</v>
      </c>
    </row>
    <row r="98" spans="1:15">
      <c r="A98" s="3" t="s">
        <v>96</v>
      </c>
      <c r="B98" s="47"/>
      <c r="C98" s="50"/>
      <c r="D98" s="50"/>
      <c r="E98" s="14">
        <v>2</v>
      </c>
      <c r="F98" s="2">
        <v>4910.08</v>
      </c>
      <c r="G98" s="3">
        <v>1104.46</v>
      </c>
      <c r="H98" s="3">
        <v>1097.77</v>
      </c>
      <c r="I98" s="3" t="s">
        <v>176</v>
      </c>
      <c r="J98" s="8" t="s">
        <v>176</v>
      </c>
      <c r="K98" s="5">
        <f t="shared" si="52"/>
        <v>0.97916857777582789</v>
      </c>
      <c r="L98" s="5">
        <f t="shared" si="53"/>
        <v>0.98642445027954906</v>
      </c>
      <c r="M98" s="5">
        <f t="shared" si="53"/>
        <v>0.9804494221460085</v>
      </c>
      <c r="N98" s="5" t="e">
        <f t="shared" si="53"/>
        <v>#VALUE!</v>
      </c>
      <c r="O98" s="5" t="e">
        <f t="shared" si="53"/>
        <v>#VALUE!</v>
      </c>
    </row>
    <row r="99" spans="1:15">
      <c r="A99" s="3" t="s">
        <v>97</v>
      </c>
      <c r="B99" s="47"/>
      <c r="C99" s="50"/>
      <c r="D99" s="50"/>
      <c r="E99" s="14">
        <v>4</v>
      </c>
      <c r="F99" s="2">
        <v>4888.32</v>
      </c>
      <c r="G99" s="3">
        <v>1103.71</v>
      </c>
      <c r="H99" s="3">
        <v>1097.01</v>
      </c>
      <c r="I99" s="3">
        <v>1093.8</v>
      </c>
      <c r="J99" s="8" t="s">
        <v>176</v>
      </c>
      <c r="K99" s="5">
        <f t="shared" si="52"/>
        <v>0.97482919669600798</v>
      </c>
      <c r="L99" s="5">
        <f t="shared" si="53"/>
        <v>0.98575460407623738</v>
      </c>
      <c r="M99" s="5">
        <f t="shared" si="53"/>
        <v>0.97977064465998598</v>
      </c>
      <c r="N99" s="5">
        <f t="shared" si="53"/>
        <v>0.97690370290981177</v>
      </c>
      <c r="O99" s="5" t="e">
        <f t="shared" si="53"/>
        <v>#VALUE!</v>
      </c>
    </row>
    <row r="100" spans="1:15">
      <c r="A100" s="3" t="s">
        <v>98</v>
      </c>
      <c r="B100" s="47"/>
      <c r="C100" s="50"/>
      <c r="D100" s="51"/>
      <c r="E100" s="14">
        <v>8</v>
      </c>
      <c r="F100" s="2">
        <v>4882.4399999999996</v>
      </c>
      <c r="G100" s="3">
        <v>1104.44</v>
      </c>
      <c r="H100" s="3">
        <v>1097.72</v>
      </c>
      <c r="I100" s="3">
        <v>1094.48</v>
      </c>
      <c r="J100" s="8">
        <v>1093.1300000000001</v>
      </c>
      <c r="K100" s="5">
        <f>F100/$F$97</f>
        <v>0.97365660658804187</v>
      </c>
      <c r="L100" s="5">
        <f>G100/$G$97</f>
        <v>0.98640658771412748</v>
      </c>
      <c r="M100" s="5">
        <f>H100/$G$97</f>
        <v>0.9804047657324545</v>
      </c>
      <c r="N100" s="5">
        <f t="shared" si="53"/>
        <v>0.97751103013414786</v>
      </c>
      <c r="O100" s="5">
        <f t="shared" si="53"/>
        <v>0.97630530696818685</v>
      </c>
    </row>
    <row r="101" spans="1:15">
      <c r="A101" s="3" t="s">
        <v>99</v>
      </c>
      <c r="B101" s="47"/>
      <c r="C101" s="50"/>
      <c r="D101" s="52">
        <v>16</v>
      </c>
      <c r="E101" s="14">
        <v>1</v>
      </c>
      <c r="F101" s="2">
        <v>9819.66</v>
      </c>
      <c r="G101" s="3">
        <v>2193.35</v>
      </c>
      <c r="H101" s="3" t="s">
        <v>176</v>
      </c>
      <c r="I101" s="3" t="s">
        <v>176</v>
      </c>
      <c r="J101" s="8" t="s">
        <v>176</v>
      </c>
      <c r="K101" s="5">
        <f t="shared" ref="K101:K103" si="54">F101/$F$101</f>
        <v>1</v>
      </c>
      <c r="L101" s="5">
        <f t="shared" ref="L101:O104" si="55">G101/$G$101</f>
        <v>1</v>
      </c>
      <c r="M101" s="5" t="e">
        <f t="shared" si="55"/>
        <v>#VALUE!</v>
      </c>
      <c r="N101" s="5" t="e">
        <f t="shared" si="55"/>
        <v>#VALUE!</v>
      </c>
      <c r="O101" s="5" t="e">
        <f t="shared" si="55"/>
        <v>#VALUE!</v>
      </c>
    </row>
    <row r="102" spans="1:15">
      <c r="A102" s="3" t="s">
        <v>100</v>
      </c>
      <c r="B102" s="47"/>
      <c r="C102" s="50"/>
      <c r="D102" s="50"/>
      <c r="E102" s="14">
        <v>2</v>
      </c>
      <c r="F102" s="2">
        <v>9776.1299999999992</v>
      </c>
      <c r="G102" s="3">
        <v>2191.79</v>
      </c>
      <c r="H102" s="3">
        <v>2185.17</v>
      </c>
      <c r="I102" s="3" t="s">
        <v>176</v>
      </c>
      <c r="J102" s="8" t="s">
        <v>176</v>
      </c>
      <c r="K102" s="5">
        <f t="shared" si="54"/>
        <v>0.99556705629319131</v>
      </c>
      <c r="L102" s="5">
        <f t="shared" si="55"/>
        <v>0.99928875920395743</v>
      </c>
      <c r="M102" s="5">
        <f t="shared" si="55"/>
        <v>0.99627054505664858</v>
      </c>
      <c r="N102" s="5" t="e">
        <f t="shared" si="55"/>
        <v>#VALUE!</v>
      </c>
      <c r="O102" s="5" t="e">
        <f t="shared" si="55"/>
        <v>#VALUE!</v>
      </c>
    </row>
    <row r="103" spans="1:15">
      <c r="A103" s="3" t="s">
        <v>101</v>
      </c>
      <c r="B103" s="47"/>
      <c r="C103" s="50"/>
      <c r="D103" s="50"/>
      <c r="E103" s="14">
        <v>4</v>
      </c>
      <c r="F103" s="2">
        <v>9764.3799999999992</v>
      </c>
      <c r="G103" s="3">
        <v>2193.2199999999998</v>
      </c>
      <c r="H103" s="3">
        <v>2186.4699999999998</v>
      </c>
      <c r="I103" s="3">
        <v>2183.58</v>
      </c>
      <c r="J103" s="8" t="s">
        <v>176</v>
      </c>
      <c r="K103" s="5">
        <f t="shared" si="54"/>
        <v>0.99437047718556437</v>
      </c>
      <c r="L103" s="5">
        <f t="shared" si="55"/>
        <v>0.99994072993366312</v>
      </c>
      <c r="M103" s="5">
        <f t="shared" si="55"/>
        <v>0.99686324572001728</v>
      </c>
      <c r="N103" s="5">
        <f t="shared" si="55"/>
        <v>0.99554562655298973</v>
      </c>
      <c r="O103" s="5" t="e">
        <f t="shared" si="55"/>
        <v>#VALUE!</v>
      </c>
    </row>
    <row r="104" spans="1:15" ht="17.25" thickBot="1">
      <c r="A104" s="3" t="s">
        <v>102</v>
      </c>
      <c r="B104" s="47"/>
      <c r="C104" s="51"/>
      <c r="D104" s="53"/>
      <c r="E104" s="14">
        <v>8</v>
      </c>
      <c r="F104" s="2">
        <v>9759.75</v>
      </c>
      <c r="G104" s="3">
        <v>2194.1</v>
      </c>
      <c r="H104" s="3">
        <v>2187.3200000000002</v>
      </c>
      <c r="I104" s="3">
        <v>2184.6</v>
      </c>
      <c r="J104" s="8">
        <v>2183.08</v>
      </c>
      <c r="K104" s="5">
        <f>F104/$F$101</f>
        <v>0.9938989740988996</v>
      </c>
      <c r="L104" s="5">
        <f>G104/$G$101</f>
        <v>1.000341942690405</v>
      </c>
      <c r="M104" s="5">
        <f>H104/$G$101</f>
        <v>0.9972507807691432</v>
      </c>
      <c r="N104" s="5">
        <f t="shared" si="55"/>
        <v>0.99601066861194065</v>
      </c>
      <c r="O104" s="5">
        <f t="shared" si="55"/>
        <v>0.99531766475938632</v>
      </c>
    </row>
    <row r="105" spans="1:15">
      <c r="A105" s="3" t="s">
        <v>103</v>
      </c>
      <c r="B105" s="47"/>
      <c r="C105" s="52">
        <v>20</v>
      </c>
      <c r="D105" s="52">
        <v>256</v>
      </c>
      <c r="E105" s="14">
        <v>1</v>
      </c>
      <c r="F105" s="2">
        <v>3168.01</v>
      </c>
      <c r="G105" s="3">
        <v>706.59299999999996</v>
      </c>
      <c r="H105" s="3" t="s">
        <v>176</v>
      </c>
      <c r="I105" s="3" t="s">
        <v>176</v>
      </c>
      <c r="J105" s="8" t="s">
        <v>176</v>
      </c>
      <c r="K105" s="5">
        <f t="shared" ref="K105:K107" si="56">F105/$F$105</f>
        <v>1</v>
      </c>
      <c r="L105" s="5">
        <f t="shared" ref="L105:O108" si="57">G105/$G$105</f>
        <v>1</v>
      </c>
      <c r="M105" s="5" t="e">
        <f t="shared" si="57"/>
        <v>#VALUE!</v>
      </c>
      <c r="N105" s="5" t="e">
        <f t="shared" si="57"/>
        <v>#VALUE!</v>
      </c>
      <c r="O105" s="5" t="e">
        <f t="shared" si="57"/>
        <v>#VALUE!</v>
      </c>
    </row>
    <row r="106" spans="1:15">
      <c r="A106" s="3" t="s">
        <v>104</v>
      </c>
      <c r="B106" s="47"/>
      <c r="C106" s="50"/>
      <c r="D106" s="50"/>
      <c r="E106" s="14">
        <v>2</v>
      </c>
      <c r="F106" s="2">
        <v>2799.45</v>
      </c>
      <c r="G106" s="3">
        <v>655.58699999999999</v>
      </c>
      <c r="H106" s="3">
        <v>626.82299999999998</v>
      </c>
      <c r="I106" s="3" t="s">
        <v>176</v>
      </c>
      <c r="J106" s="8" t="s">
        <v>176</v>
      </c>
      <c r="K106" s="5">
        <f t="shared" si="56"/>
        <v>0.88366198339020385</v>
      </c>
      <c r="L106" s="5">
        <f t="shared" si="57"/>
        <v>0.92781417308125047</v>
      </c>
      <c r="M106" s="5">
        <f t="shared" si="57"/>
        <v>0.88710615587757025</v>
      </c>
      <c r="N106" s="5" t="e">
        <f t="shared" si="57"/>
        <v>#VALUE!</v>
      </c>
      <c r="O106" s="5" t="e">
        <f t="shared" si="57"/>
        <v>#VALUE!</v>
      </c>
    </row>
    <row r="107" spans="1:15">
      <c r="A107" s="3" t="s">
        <v>105</v>
      </c>
      <c r="B107" s="47"/>
      <c r="C107" s="50"/>
      <c r="D107" s="50"/>
      <c r="E107" s="14">
        <v>4</v>
      </c>
      <c r="F107" s="2">
        <v>2607.33</v>
      </c>
      <c r="G107" s="3">
        <v>628.48599999999999</v>
      </c>
      <c r="H107" s="3">
        <v>599.53599999999994</v>
      </c>
      <c r="I107" s="3">
        <v>586.01199999999994</v>
      </c>
      <c r="J107" s="8" t="s">
        <v>176</v>
      </c>
      <c r="K107" s="5">
        <f t="shared" si="56"/>
        <v>0.82301823542223662</v>
      </c>
      <c r="L107" s="5">
        <f t="shared" si="57"/>
        <v>0.88945970311056011</v>
      </c>
      <c r="M107" s="5">
        <f t="shared" si="57"/>
        <v>0.84848845091870428</v>
      </c>
      <c r="N107" s="5">
        <f t="shared" si="57"/>
        <v>0.82934871984296477</v>
      </c>
      <c r="O107" s="5" t="e">
        <f t="shared" si="57"/>
        <v>#VALUE!</v>
      </c>
    </row>
    <row r="108" spans="1:15">
      <c r="A108" s="3" t="s">
        <v>106</v>
      </c>
      <c r="B108" s="47"/>
      <c r="C108" s="50"/>
      <c r="D108" s="51"/>
      <c r="E108" s="14">
        <v>8</v>
      </c>
      <c r="F108" s="2">
        <v>2507.71</v>
      </c>
      <c r="G108" s="3">
        <v>614.15300000000002</v>
      </c>
      <c r="H108" s="3">
        <v>585.44500000000005</v>
      </c>
      <c r="I108" s="3">
        <v>571.44799999999998</v>
      </c>
      <c r="J108" s="8">
        <v>564.70299999999997</v>
      </c>
      <c r="K108" s="5">
        <f>F108/$F$105</f>
        <v>0.79157262761165526</v>
      </c>
      <c r="L108" s="5">
        <f>G108/$G$105</f>
        <v>0.86917504136044377</v>
      </c>
      <c r="M108" s="5">
        <f>H108/$G$105</f>
        <v>0.82854627770159073</v>
      </c>
      <c r="N108" s="5">
        <f t="shared" si="57"/>
        <v>0.80873713722043672</v>
      </c>
      <c r="O108" s="5">
        <f t="shared" si="57"/>
        <v>0.79919133079438942</v>
      </c>
    </row>
    <row r="109" spans="1:15">
      <c r="A109" s="3" t="s">
        <v>107</v>
      </c>
      <c r="B109" s="47"/>
      <c r="C109" s="50"/>
      <c r="D109" s="52">
        <v>128</v>
      </c>
      <c r="E109" s="14">
        <v>1</v>
      </c>
      <c r="F109" s="2">
        <v>5598.4</v>
      </c>
      <c r="G109" s="3">
        <v>1249.2</v>
      </c>
      <c r="H109" s="3" t="s">
        <v>176</v>
      </c>
      <c r="I109" s="3" t="s">
        <v>176</v>
      </c>
      <c r="J109" s="8" t="s">
        <v>176</v>
      </c>
      <c r="K109" s="5">
        <f t="shared" ref="K109:K111" si="58">F109/$F$109</f>
        <v>1</v>
      </c>
      <c r="L109" s="5">
        <f t="shared" ref="L109:O112" si="59">G109/$G$109</f>
        <v>1</v>
      </c>
      <c r="M109" s="5" t="e">
        <f t="shared" si="59"/>
        <v>#VALUE!</v>
      </c>
      <c r="N109" s="5" t="e">
        <f t="shared" si="59"/>
        <v>#VALUE!</v>
      </c>
      <c r="O109" s="5" t="e">
        <f t="shared" si="59"/>
        <v>#VALUE!</v>
      </c>
    </row>
    <row r="110" spans="1:15">
      <c r="A110" s="3" t="s">
        <v>108</v>
      </c>
      <c r="B110" s="47"/>
      <c r="C110" s="50"/>
      <c r="D110" s="50"/>
      <c r="E110" s="14">
        <v>2</v>
      </c>
      <c r="F110" s="2">
        <v>5214.17</v>
      </c>
      <c r="G110" s="3">
        <v>1195.05</v>
      </c>
      <c r="H110" s="3">
        <v>1166.21</v>
      </c>
      <c r="I110" s="3" t="s">
        <v>176</v>
      </c>
      <c r="J110" s="8" t="s">
        <v>176</v>
      </c>
      <c r="K110" s="5">
        <f t="shared" si="58"/>
        <v>0.9313678908259504</v>
      </c>
      <c r="L110" s="5">
        <f t="shared" si="59"/>
        <v>0.95665225744476456</v>
      </c>
      <c r="M110" s="5">
        <f t="shared" si="59"/>
        <v>0.93356548190842137</v>
      </c>
      <c r="N110" s="5" t="e">
        <f t="shared" si="59"/>
        <v>#VALUE!</v>
      </c>
      <c r="O110" s="5" t="e">
        <f t="shared" si="59"/>
        <v>#VALUE!</v>
      </c>
    </row>
    <row r="111" spans="1:15">
      <c r="A111" s="3" t="s">
        <v>109</v>
      </c>
      <c r="B111" s="47"/>
      <c r="C111" s="50"/>
      <c r="D111" s="50"/>
      <c r="E111" s="14">
        <v>4</v>
      </c>
      <c r="F111" s="2">
        <v>5014.91</v>
      </c>
      <c r="G111" s="3">
        <v>1166.27</v>
      </c>
      <c r="H111" s="3">
        <v>1137.1400000000001</v>
      </c>
      <c r="I111" s="3">
        <v>1123.6099999999999</v>
      </c>
      <c r="J111" s="8" t="s">
        <v>176</v>
      </c>
      <c r="K111" s="5">
        <f t="shared" si="58"/>
        <v>0.89577557873678193</v>
      </c>
      <c r="L111" s="5">
        <f t="shared" si="59"/>
        <v>0.93361351264809478</v>
      </c>
      <c r="M111" s="5">
        <f t="shared" si="59"/>
        <v>0.91029458853666356</v>
      </c>
      <c r="N111" s="5">
        <f t="shared" si="59"/>
        <v>0.8994636567403137</v>
      </c>
      <c r="O111" s="5" t="e">
        <f t="shared" si="59"/>
        <v>#VALUE!</v>
      </c>
    </row>
    <row r="112" spans="1:15">
      <c r="A112" s="3" t="s">
        <v>110</v>
      </c>
      <c r="B112" s="47"/>
      <c r="C112" s="50"/>
      <c r="D112" s="51"/>
      <c r="E112" s="14">
        <v>8</v>
      </c>
      <c r="F112" s="2">
        <v>4910.26</v>
      </c>
      <c r="G112" s="3">
        <v>1150.98</v>
      </c>
      <c r="H112" s="3">
        <v>1122.19</v>
      </c>
      <c r="I112" s="3">
        <v>1108.31</v>
      </c>
      <c r="J112" s="8">
        <v>1101.6400000000001</v>
      </c>
      <c r="K112" s="5">
        <f>F112/$F$109</f>
        <v>0.87708273792512159</v>
      </c>
      <c r="L112" s="5">
        <f>G112/$G$109</f>
        <v>0.92137367915465895</v>
      </c>
      <c r="M112" s="5">
        <f>H112/$G$109</f>
        <v>0.89832692923471025</v>
      </c>
      <c r="N112" s="5">
        <f t="shared" si="59"/>
        <v>0.88721581812359906</v>
      </c>
      <c r="O112" s="5">
        <f t="shared" si="59"/>
        <v>0.88187640089657382</v>
      </c>
    </row>
    <row r="113" spans="1:20">
      <c r="A113" s="3" t="s">
        <v>111</v>
      </c>
      <c r="B113" s="47"/>
      <c r="C113" s="50"/>
      <c r="D113" s="52">
        <v>64</v>
      </c>
      <c r="E113" s="14">
        <v>1</v>
      </c>
      <c r="F113" s="2">
        <v>10427.799999999999</v>
      </c>
      <c r="G113" s="3">
        <v>2328.06</v>
      </c>
      <c r="H113" s="3" t="s">
        <v>176</v>
      </c>
      <c r="I113" s="3" t="s">
        <v>176</v>
      </c>
      <c r="J113" s="8" t="s">
        <v>176</v>
      </c>
      <c r="K113" s="5">
        <f t="shared" ref="K113:K115" si="60">F113/$F$113</f>
        <v>1</v>
      </c>
      <c r="L113" s="5">
        <f t="shared" ref="L113:O116" si="61">G113/$G$113</f>
        <v>1</v>
      </c>
      <c r="M113" s="5" t="e">
        <f t="shared" si="61"/>
        <v>#VALUE!</v>
      </c>
      <c r="N113" s="5" t="e">
        <f t="shared" si="61"/>
        <v>#VALUE!</v>
      </c>
      <c r="O113" s="5" t="e">
        <f t="shared" si="61"/>
        <v>#VALUE!</v>
      </c>
    </row>
    <row r="114" spans="1:20">
      <c r="A114" s="3" t="s">
        <v>112</v>
      </c>
      <c r="B114" s="47"/>
      <c r="C114" s="50"/>
      <c r="D114" s="50"/>
      <c r="E114" s="14">
        <v>2</v>
      </c>
      <c r="F114" s="2">
        <v>10029.299999999999</v>
      </c>
      <c r="G114" s="3">
        <v>2270.36</v>
      </c>
      <c r="H114" s="3">
        <v>2241.4699999999998</v>
      </c>
      <c r="I114" s="3" t="s">
        <v>176</v>
      </c>
      <c r="J114" s="8" t="s">
        <v>176</v>
      </c>
      <c r="K114" s="5">
        <f t="shared" si="60"/>
        <v>0.96178484435834977</v>
      </c>
      <c r="L114" s="5">
        <f t="shared" si="61"/>
        <v>0.9752154154102558</v>
      </c>
      <c r="M114" s="5">
        <f t="shared" si="61"/>
        <v>0.96280594142762632</v>
      </c>
      <c r="N114" s="5" t="e">
        <f t="shared" si="61"/>
        <v>#VALUE!</v>
      </c>
      <c r="O114" s="5" t="e">
        <f t="shared" si="61"/>
        <v>#VALUE!</v>
      </c>
    </row>
    <row r="115" spans="1:20">
      <c r="A115" s="3" t="s">
        <v>113</v>
      </c>
      <c r="B115" s="47"/>
      <c r="C115" s="50"/>
      <c r="D115" s="50"/>
      <c r="E115" s="14">
        <v>4</v>
      </c>
      <c r="F115" s="2">
        <v>9820.0300000000007</v>
      </c>
      <c r="G115" s="3">
        <v>2239.87</v>
      </c>
      <c r="H115" s="3">
        <v>2210.84</v>
      </c>
      <c r="I115" s="3">
        <v>2197.33</v>
      </c>
      <c r="J115" s="8" t="s">
        <v>176</v>
      </c>
      <c r="K115" s="5">
        <f t="shared" si="60"/>
        <v>0.94171637353996063</v>
      </c>
      <c r="L115" s="5">
        <f t="shared" si="61"/>
        <v>0.96211867391733885</v>
      </c>
      <c r="M115" s="5">
        <f t="shared" si="61"/>
        <v>0.94964906402755955</v>
      </c>
      <c r="N115" s="5">
        <f t="shared" si="61"/>
        <v>0.94384594898756902</v>
      </c>
      <c r="O115" s="5" t="e">
        <f t="shared" si="61"/>
        <v>#VALUE!</v>
      </c>
    </row>
    <row r="116" spans="1:20">
      <c r="A116" s="3" t="s">
        <v>114</v>
      </c>
      <c r="B116" s="47"/>
      <c r="C116" s="50"/>
      <c r="D116" s="51"/>
      <c r="E116" s="14">
        <v>8</v>
      </c>
      <c r="F116" s="2">
        <v>9776.33</v>
      </c>
      <c r="G116" s="3">
        <v>2238.3000000000002</v>
      </c>
      <c r="H116" s="3">
        <v>2209.21</v>
      </c>
      <c r="I116" s="3">
        <v>2195.54</v>
      </c>
      <c r="J116" s="8">
        <v>2188.9899999999998</v>
      </c>
      <c r="K116" s="5">
        <f>F116/$F$113</f>
        <v>0.93752565258251985</v>
      </c>
      <c r="L116" s="5">
        <f>G116/$G$113</f>
        <v>0.96144429267286935</v>
      </c>
      <c r="M116" s="5">
        <f>H116/$G$113</f>
        <v>0.948948910251454</v>
      </c>
      <c r="N116" s="5">
        <f t="shared" si="61"/>
        <v>0.94307706846043482</v>
      </c>
      <c r="O116" s="5">
        <f t="shared" si="61"/>
        <v>0.94026356709019521</v>
      </c>
    </row>
    <row r="117" spans="1:20">
      <c r="A117" s="3" t="s">
        <v>115</v>
      </c>
      <c r="B117" s="47"/>
      <c r="C117" s="50"/>
      <c r="D117" s="52">
        <v>32</v>
      </c>
      <c r="E117" s="14">
        <v>1</v>
      </c>
      <c r="F117" s="2">
        <v>20058.099999999999</v>
      </c>
      <c r="G117" s="3">
        <v>4478.6400000000003</v>
      </c>
      <c r="H117" s="3" t="s">
        <v>176</v>
      </c>
      <c r="I117" s="3" t="s">
        <v>176</v>
      </c>
      <c r="J117" s="8" t="s">
        <v>176</v>
      </c>
      <c r="K117" s="5">
        <f t="shared" ref="K117:K119" si="62">F117/$F$117</f>
        <v>1</v>
      </c>
      <c r="L117" s="5">
        <f t="shared" ref="L117:O120" si="63">G117/$G$117</f>
        <v>1</v>
      </c>
      <c r="M117" s="5" t="e">
        <f t="shared" si="63"/>
        <v>#VALUE!</v>
      </c>
      <c r="N117" s="5" t="e">
        <f t="shared" si="63"/>
        <v>#VALUE!</v>
      </c>
      <c r="O117" s="5" t="e">
        <f t="shared" si="63"/>
        <v>#VALUE!</v>
      </c>
    </row>
    <row r="118" spans="1:20">
      <c r="A118" s="3" t="s">
        <v>116</v>
      </c>
      <c r="B118" s="47"/>
      <c r="C118" s="50"/>
      <c r="D118" s="50"/>
      <c r="E118" s="14">
        <v>2</v>
      </c>
      <c r="F118" s="2">
        <v>19639.599999999999</v>
      </c>
      <c r="G118" s="3">
        <v>4417.7299999999996</v>
      </c>
      <c r="H118" s="3">
        <v>4388.8999999999996</v>
      </c>
      <c r="I118" s="3" t="s">
        <v>176</v>
      </c>
      <c r="J118" s="8" t="s">
        <v>176</v>
      </c>
      <c r="K118" s="5">
        <f t="shared" si="62"/>
        <v>0.97913561104989999</v>
      </c>
      <c r="L118" s="5">
        <f t="shared" si="63"/>
        <v>0.98639988925209421</v>
      </c>
      <c r="M118" s="5">
        <f t="shared" si="63"/>
        <v>0.97996266723826864</v>
      </c>
      <c r="N118" s="5" t="e">
        <f t="shared" si="63"/>
        <v>#VALUE!</v>
      </c>
      <c r="O118" s="5" t="e">
        <f t="shared" si="63"/>
        <v>#VALUE!</v>
      </c>
    </row>
    <row r="119" spans="1:20">
      <c r="A119" s="3" t="s">
        <v>117</v>
      </c>
      <c r="B119" s="47"/>
      <c r="C119" s="50"/>
      <c r="D119" s="50"/>
      <c r="E119" s="14">
        <v>4</v>
      </c>
      <c r="F119" s="2">
        <v>19552.099999999999</v>
      </c>
      <c r="G119" s="3">
        <v>4414.59</v>
      </c>
      <c r="H119" s="3">
        <v>4385.79</v>
      </c>
      <c r="I119" s="3">
        <v>4371.67</v>
      </c>
      <c r="J119" s="8" t="s">
        <v>176</v>
      </c>
      <c r="K119" s="5">
        <f t="shared" si="62"/>
        <v>0.97477328361110971</v>
      </c>
      <c r="L119" s="5">
        <f t="shared" si="63"/>
        <v>0.98569878355929474</v>
      </c>
      <c r="M119" s="5">
        <f t="shared" si="63"/>
        <v>0.97926826000750222</v>
      </c>
      <c r="N119" s="5">
        <f t="shared" si="63"/>
        <v>0.97611551721058176</v>
      </c>
      <c r="O119" s="5" t="e">
        <f t="shared" si="63"/>
        <v>#VALUE!</v>
      </c>
    </row>
    <row r="120" spans="1:20">
      <c r="A120" s="3" t="s">
        <v>118</v>
      </c>
      <c r="B120" s="47"/>
      <c r="C120" s="50"/>
      <c r="D120" s="51"/>
      <c r="E120" s="14">
        <v>8</v>
      </c>
      <c r="F120" s="2">
        <v>19528.400000000001</v>
      </c>
      <c r="G120" s="3">
        <v>4417.9799999999996</v>
      </c>
      <c r="H120" s="3">
        <v>4389.0600000000004</v>
      </c>
      <c r="I120" s="3">
        <v>4374.87</v>
      </c>
      <c r="J120" s="8">
        <v>4368.18</v>
      </c>
      <c r="K120" s="5">
        <f>F120/$F$117</f>
        <v>0.97359171606483186</v>
      </c>
      <c r="L120" s="5">
        <f>G120/$G$117</f>
        <v>0.98645570976903685</v>
      </c>
      <c r="M120" s="5">
        <f>H120/$G$117</f>
        <v>0.97999839236911201</v>
      </c>
      <c r="N120" s="5">
        <f t="shared" si="63"/>
        <v>0.97683001982744755</v>
      </c>
      <c r="O120" s="5">
        <f t="shared" si="63"/>
        <v>0.97533626279406249</v>
      </c>
    </row>
    <row r="121" spans="1:20">
      <c r="A121" s="3" t="s">
        <v>119</v>
      </c>
      <c r="B121" s="47"/>
      <c r="C121" s="50"/>
      <c r="D121" s="52">
        <v>16</v>
      </c>
      <c r="E121" s="14">
        <v>1</v>
      </c>
      <c r="F121" s="2">
        <v>39278.6</v>
      </c>
      <c r="G121" s="3">
        <v>8773.39</v>
      </c>
      <c r="H121" s="3" t="s">
        <v>176</v>
      </c>
      <c r="I121" s="3" t="s">
        <v>176</v>
      </c>
      <c r="J121" s="8" t="s">
        <v>176</v>
      </c>
      <c r="K121" s="5">
        <f t="shared" ref="K121:K123" si="64">F121/$F$121</f>
        <v>1</v>
      </c>
      <c r="L121" s="5">
        <f t="shared" ref="L121:O124" si="65">G121/$G$121</f>
        <v>1</v>
      </c>
      <c r="M121" s="5" t="e">
        <f t="shared" si="65"/>
        <v>#VALUE!</v>
      </c>
      <c r="N121" s="5" t="e">
        <f t="shared" si="65"/>
        <v>#VALUE!</v>
      </c>
      <c r="O121" s="5" t="e">
        <f t="shared" si="65"/>
        <v>#VALUE!</v>
      </c>
    </row>
    <row r="122" spans="1:20">
      <c r="A122" s="3" t="s">
        <v>120</v>
      </c>
      <c r="B122" s="47"/>
      <c r="C122" s="50"/>
      <c r="D122" s="50"/>
      <c r="E122" s="14">
        <v>2</v>
      </c>
      <c r="F122" s="2">
        <v>39103.800000000003</v>
      </c>
      <c r="G122" s="3">
        <v>8767.1200000000008</v>
      </c>
      <c r="H122" s="3">
        <v>8738.43</v>
      </c>
      <c r="I122" s="3" t="s">
        <v>176</v>
      </c>
      <c r="J122" s="8" t="s">
        <v>176</v>
      </c>
      <c r="K122" s="5">
        <f t="shared" si="64"/>
        <v>0.99554973955283554</v>
      </c>
      <c r="L122" s="5">
        <f t="shared" si="65"/>
        <v>0.99928533896247651</v>
      </c>
      <c r="M122" s="5">
        <f t="shared" si="65"/>
        <v>0.99601522330592862</v>
      </c>
      <c r="N122" s="5" t="e">
        <f t="shared" si="65"/>
        <v>#VALUE!</v>
      </c>
      <c r="O122" s="5" t="e">
        <f t="shared" si="65"/>
        <v>#VALUE!</v>
      </c>
    </row>
    <row r="123" spans="1:20">
      <c r="A123" s="3" t="s">
        <v>121</v>
      </c>
      <c r="B123" s="47"/>
      <c r="C123" s="50"/>
      <c r="D123" s="50"/>
      <c r="E123" s="14">
        <v>4</v>
      </c>
      <c r="F123" s="2">
        <v>39056.400000000001</v>
      </c>
      <c r="G123" s="3">
        <v>8773.69</v>
      </c>
      <c r="H123" s="3">
        <v>8744.75</v>
      </c>
      <c r="I123" s="3">
        <v>8730.9500000000007</v>
      </c>
      <c r="J123" s="8" t="s">
        <v>176</v>
      </c>
      <c r="K123" s="5">
        <f t="shared" si="64"/>
        <v>0.99434297556430229</v>
      </c>
      <c r="L123" s="5">
        <f t="shared" si="65"/>
        <v>1.0000341943080155</v>
      </c>
      <c r="M123" s="5">
        <f t="shared" si="65"/>
        <v>0.99673558339478818</v>
      </c>
      <c r="N123" s="5">
        <f t="shared" si="65"/>
        <v>0.99516264522607578</v>
      </c>
      <c r="O123" s="5" t="e">
        <f t="shared" si="65"/>
        <v>#VALUE!</v>
      </c>
    </row>
    <row r="124" spans="1:20" ht="17.25" thickBot="1">
      <c r="A124" s="3" t="s">
        <v>122</v>
      </c>
      <c r="B124" s="48"/>
      <c r="C124" s="53"/>
      <c r="D124" s="53"/>
      <c r="E124" s="15">
        <v>8</v>
      </c>
      <c r="F124" s="2">
        <v>39037.699999999997</v>
      </c>
      <c r="G124" s="3">
        <v>8777.69</v>
      </c>
      <c r="H124" s="3">
        <v>8748.68</v>
      </c>
      <c r="I124" s="3">
        <v>8735.27</v>
      </c>
      <c r="J124" s="8">
        <v>8728.19</v>
      </c>
      <c r="K124" s="5">
        <f>F124/$F$121</f>
        <v>0.99386688934941669</v>
      </c>
      <c r="L124" s="5">
        <f>G124/$G$121</f>
        <v>1.0004901184148889</v>
      </c>
      <c r="M124" s="5">
        <f>H124/$G$121</f>
        <v>0.99718352882979111</v>
      </c>
      <c r="N124" s="5">
        <f t="shared" si="65"/>
        <v>0.99565504326149878</v>
      </c>
      <c r="O124" s="5">
        <f t="shared" si="65"/>
        <v>0.9948480575923333</v>
      </c>
    </row>
    <row r="125" spans="1:20">
      <c r="A125" s="3" t="s">
        <v>123</v>
      </c>
      <c r="B125" s="46">
        <v>384</v>
      </c>
      <c r="C125" s="49">
        <v>5</v>
      </c>
      <c r="D125" s="52">
        <v>256</v>
      </c>
      <c r="E125" s="12">
        <v>1</v>
      </c>
      <c r="F125" s="2">
        <v>1132.3499999999999</v>
      </c>
      <c r="G125" s="3">
        <v>257.15899999999999</v>
      </c>
      <c r="H125" s="3" t="s">
        <v>176</v>
      </c>
      <c r="I125" s="3" t="s">
        <v>176</v>
      </c>
      <c r="J125" s="8" t="s">
        <v>176</v>
      </c>
      <c r="K125" s="5">
        <f t="shared" ref="K125:K127" si="66">F125/$F$125</f>
        <v>1</v>
      </c>
      <c r="L125" s="5">
        <f t="shared" ref="L125:O128" si="67">G125/$G$125</f>
        <v>1</v>
      </c>
      <c r="M125" s="5" t="e">
        <f t="shared" si="67"/>
        <v>#VALUE!</v>
      </c>
      <c r="N125" s="5" t="e">
        <f t="shared" si="67"/>
        <v>#VALUE!</v>
      </c>
      <c r="O125" s="5" t="e">
        <f t="shared" si="67"/>
        <v>#VALUE!</v>
      </c>
      <c r="P125" s="5">
        <f t="shared" ref="P125:Q128" si="68">SUM(K125,K129,K133,K137,K141,K145,K149,K153,K157,K161)/10</f>
        <v>1</v>
      </c>
      <c r="Q125" s="5">
        <f t="shared" si="68"/>
        <v>1</v>
      </c>
      <c r="R125" s="5" t="e">
        <f t="shared" ref="R125:T128" si="69">SUM(M125,M129,M133,M137,M141,M145,M149,M153,M157,M161)/10</f>
        <v>#VALUE!</v>
      </c>
      <c r="S125" s="5" t="e">
        <f t="shared" si="69"/>
        <v>#VALUE!</v>
      </c>
      <c r="T125" s="5" t="e">
        <f t="shared" si="69"/>
        <v>#VALUE!</v>
      </c>
    </row>
    <row r="126" spans="1:20">
      <c r="A126" s="3" t="s">
        <v>124</v>
      </c>
      <c r="B126" s="47"/>
      <c r="C126" s="50"/>
      <c r="D126" s="50"/>
      <c r="E126" s="13">
        <v>2</v>
      </c>
      <c r="F126" s="2">
        <v>990.46600000000001</v>
      </c>
      <c r="G126" s="3">
        <v>236.33099999999999</v>
      </c>
      <c r="H126" s="3">
        <v>226.773</v>
      </c>
      <c r="I126" s="3" t="s">
        <v>176</v>
      </c>
      <c r="J126" s="8" t="s">
        <v>176</v>
      </c>
      <c r="K126" s="5">
        <f t="shared" si="66"/>
        <v>0.87469951870004869</v>
      </c>
      <c r="L126" s="5">
        <f t="shared" si="67"/>
        <v>0.91900730676351983</v>
      </c>
      <c r="M126" s="5">
        <f t="shared" si="67"/>
        <v>0.8818396400670403</v>
      </c>
      <c r="N126" s="5" t="e">
        <f t="shared" si="67"/>
        <v>#VALUE!</v>
      </c>
      <c r="O126" s="5" t="e">
        <f t="shared" si="67"/>
        <v>#VALUE!</v>
      </c>
      <c r="P126" s="5">
        <f t="shared" si="68"/>
        <v>0.94846227184786813</v>
      </c>
      <c r="Q126" s="5">
        <f t="shared" si="68"/>
        <v>0.9671239951013465</v>
      </c>
      <c r="R126" s="5">
        <f t="shared" si="69"/>
        <v>0.95087422023604806</v>
      </c>
      <c r="S126" s="5" t="e">
        <f t="shared" si="69"/>
        <v>#VALUE!</v>
      </c>
      <c r="T126" s="5" t="e">
        <f t="shared" si="69"/>
        <v>#VALUE!</v>
      </c>
    </row>
    <row r="127" spans="1:20">
      <c r="A127" s="3" t="s">
        <v>125</v>
      </c>
      <c r="B127" s="47"/>
      <c r="C127" s="50"/>
      <c r="D127" s="50"/>
      <c r="E127" s="14">
        <v>4</v>
      </c>
      <c r="F127" s="2">
        <v>919.29200000000003</v>
      </c>
      <c r="G127" s="3">
        <v>225.81299999999999</v>
      </c>
      <c r="H127" s="3">
        <v>216.166</v>
      </c>
      <c r="I127" s="3">
        <v>211.96899999999999</v>
      </c>
      <c r="J127" s="8" t="s">
        <v>176</v>
      </c>
      <c r="K127" s="5">
        <f t="shared" si="66"/>
        <v>0.81184439440102452</v>
      </c>
      <c r="L127" s="5">
        <f t="shared" si="67"/>
        <v>0.87810654108936492</v>
      </c>
      <c r="M127" s="5">
        <f t="shared" si="67"/>
        <v>0.84059278500849666</v>
      </c>
      <c r="N127" s="5">
        <f t="shared" si="67"/>
        <v>0.82427214291547257</v>
      </c>
      <c r="O127" s="5" t="e">
        <f t="shared" si="67"/>
        <v>#VALUE!</v>
      </c>
      <c r="P127" s="5">
        <f t="shared" si="68"/>
        <v>0.92436649109424052</v>
      </c>
      <c r="Q127" s="5">
        <f t="shared" si="68"/>
        <v>0.95218225022311864</v>
      </c>
      <c r="R127" s="5">
        <f t="shared" si="69"/>
        <v>0.93584887143121076</v>
      </c>
      <c r="S127" s="5">
        <f t="shared" si="69"/>
        <v>0.92840078161022588</v>
      </c>
      <c r="T127" s="5" t="e">
        <f t="shared" si="69"/>
        <v>#VALUE!</v>
      </c>
    </row>
    <row r="128" spans="1:20">
      <c r="A128" s="3" t="s">
        <v>126</v>
      </c>
      <c r="B128" s="47"/>
      <c r="C128" s="50"/>
      <c r="D128" s="51"/>
      <c r="E128" s="14">
        <v>8</v>
      </c>
      <c r="F128" s="2">
        <v>884.95100000000002</v>
      </c>
      <c r="G128" s="3">
        <v>220.66900000000001</v>
      </c>
      <c r="H128" s="3">
        <v>211.22499999999999</v>
      </c>
      <c r="I128" s="3">
        <v>206.804</v>
      </c>
      <c r="J128" s="8">
        <v>204.75800000000001</v>
      </c>
      <c r="K128" s="5">
        <f>F128/$F$125</f>
        <v>0.78151719874597081</v>
      </c>
      <c r="L128" s="5">
        <f>G128/$G$125</f>
        <v>0.85810335240065494</v>
      </c>
      <c r="M128" s="5">
        <f>H128/$G$125</f>
        <v>0.82137899120777413</v>
      </c>
      <c r="N128" s="5">
        <f t="shared" si="67"/>
        <v>0.80418729268662581</v>
      </c>
      <c r="O128" s="5">
        <f t="shared" si="67"/>
        <v>0.79623112549045538</v>
      </c>
      <c r="P128" s="5">
        <f t="shared" si="68"/>
        <v>0.91397155897634685</v>
      </c>
      <c r="Q128" s="5">
        <f t="shared" si="68"/>
        <v>0.9462639552754839</v>
      </c>
      <c r="R128" s="5">
        <f t="shared" si="69"/>
        <v>0.93009790880848109</v>
      </c>
      <c r="S128" s="5">
        <f t="shared" si="69"/>
        <v>0.92245199542970902</v>
      </c>
      <c r="T128" s="5">
        <f t="shared" si="69"/>
        <v>0.91881333511047192</v>
      </c>
    </row>
    <row r="129" spans="1:15">
      <c r="A129" s="3" t="s">
        <v>127</v>
      </c>
      <c r="B129" s="47"/>
      <c r="C129" s="50"/>
      <c r="D129" s="52">
        <v>128</v>
      </c>
      <c r="E129" s="14">
        <v>1</v>
      </c>
      <c r="F129" s="2">
        <v>1980.43</v>
      </c>
      <c r="G129" s="3">
        <v>450.99799999999999</v>
      </c>
      <c r="H129" s="3" t="s">
        <v>176</v>
      </c>
      <c r="I129" s="3" t="s">
        <v>176</v>
      </c>
      <c r="J129" s="8" t="s">
        <v>176</v>
      </c>
      <c r="K129" s="5">
        <f t="shared" ref="K129:K131" si="70">F129/$F$129</f>
        <v>1</v>
      </c>
      <c r="L129" s="5">
        <f t="shared" ref="L129:O132" si="71">G129/$G$129</f>
        <v>1</v>
      </c>
      <c r="M129" s="5" t="e">
        <f t="shared" si="71"/>
        <v>#VALUE!</v>
      </c>
      <c r="N129" s="5" t="e">
        <f t="shared" si="71"/>
        <v>#VALUE!</v>
      </c>
      <c r="O129" s="5" t="e">
        <f t="shared" si="71"/>
        <v>#VALUE!</v>
      </c>
    </row>
    <row r="130" spans="1:15">
      <c r="A130" s="3" t="s">
        <v>128</v>
      </c>
      <c r="B130" s="47"/>
      <c r="C130" s="50"/>
      <c r="D130" s="50"/>
      <c r="E130" s="14">
        <v>2</v>
      </c>
      <c r="F130" s="2">
        <v>1838.08</v>
      </c>
      <c r="G130" s="3">
        <v>430.03300000000002</v>
      </c>
      <c r="H130" s="3">
        <v>420.47699999999998</v>
      </c>
      <c r="I130" s="3" t="s">
        <v>176</v>
      </c>
      <c r="J130" s="8" t="s">
        <v>176</v>
      </c>
      <c r="K130" s="5">
        <f t="shared" si="70"/>
        <v>0.92812167054629546</v>
      </c>
      <c r="L130" s="5">
        <f t="shared" si="71"/>
        <v>0.9535142062714248</v>
      </c>
      <c r="M130" s="5">
        <f t="shared" si="71"/>
        <v>0.93232564224231584</v>
      </c>
      <c r="N130" s="5" t="e">
        <f t="shared" si="71"/>
        <v>#VALUE!</v>
      </c>
      <c r="O130" s="5" t="e">
        <f t="shared" si="71"/>
        <v>#VALUE!</v>
      </c>
    </row>
    <row r="131" spans="1:15">
      <c r="A131" s="3" t="s">
        <v>129</v>
      </c>
      <c r="B131" s="47"/>
      <c r="C131" s="50"/>
      <c r="D131" s="50"/>
      <c r="E131" s="14">
        <v>4</v>
      </c>
      <c r="F131" s="2">
        <v>1769.4</v>
      </c>
      <c r="G131" s="3">
        <v>419.78399999999999</v>
      </c>
      <c r="H131" s="3">
        <v>410.12200000000001</v>
      </c>
      <c r="I131" s="3">
        <v>405.91199999999998</v>
      </c>
      <c r="J131" s="8" t="s">
        <v>176</v>
      </c>
      <c r="K131" s="5">
        <f t="shared" si="70"/>
        <v>0.89344233323066202</v>
      </c>
      <c r="L131" s="5">
        <f t="shared" si="71"/>
        <v>0.93078905006230628</v>
      </c>
      <c r="M131" s="5">
        <f t="shared" si="71"/>
        <v>0.9093654517314933</v>
      </c>
      <c r="N131" s="5">
        <f t="shared" si="71"/>
        <v>0.90003059880531622</v>
      </c>
      <c r="O131" s="5" t="e">
        <f t="shared" si="71"/>
        <v>#VALUE!</v>
      </c>
    </row>
    <row r="132" spans="1:15">
      <c r="A132" s="3" t="s">
        <v>130</v>
      </c>
      <c r="B132" s="47"/>
      <c r="C132" s="50"/>
      <c r="D132" s="51"/>
      <c r="E132" s="14">
        <v>8</v>
      </c>
      <c r="F132" s="2">
        <v>1733.81</v>
      </c>
      <c r="G132" s="3">
        <v>414.46499999999997</v>
      </c>
      <c r="H132" s="3">
        <v>404.99599999999998</v>
      </c>
      <c r="I132" s="3">
        <v>400.56900000000002</v>
      </c>
      <c r="J132" s="8">
        <v>398.53699999999998</v>
      </c>
      <c r="K132" s="5">
        <f>F132/$F$129</f>
        <v>0.87547148851512036</v>
      </c>
      <c r="L132" s="5">
        <f>G132/$G$129</f>
        <v>0.91899520618716712</v>
      </c>
      <c r="M132" s="5">
        <f>H132/$G$129</f>
        <v>0.89799954766983447</v>
      </c>
      <c r="N132" s="5">
        <f t="shared" si="71"/>
        <v>0.88818353961658369</v>
      </c>
      <c r="O132" s="5">
        <f t="shared" si="71"/>
        <v>0.88367797639900836</v>
      </c>
    </row>
    <row r="133" spans="1:15">
      <c r="A133" s="3" t="s">
        <v>131</v>
      </c>
      <c r="B133" s="47"/>
      <c r="C133" s="50"/>
      <c r="D133" s="52">
        <v>64</v>
      </c>
      <c r="E133" s="14">
        <v>1</v>
      </c>
      <c r="F133" s="2">
        <v>3675.66</v>
      </c>
      <c r="G133" s="3">
        <v>838.39800000000002</v>
      </c>
      <c r="H133" s="3" t="s">
        <v>176</v>
      </c>
      <c r="I133" s="3" t="s">
        <v>176</v>
      </c>
      <c r="J133" s="8" t="s">
        <v>176</v>
      </c>
      <c r="K133" s="5">
        <f t="shared" ref="K133:K135" si="72">F133/$F$133</f>
        <v>1</v>
      </c>
      <c r="L133" s="5">
        <f t="shared" ref="L133:O136" si="73">G133/$G$133</f>
        <v>1</v>
      </c>
      <c r="M133" s="5" t="e">
        <f t="shared" si="73"/>
        <v>#VALUE!</v>
      </c>
      <c r="N133" s="5" t="e">
        <f t="shared" si="73"/>
        <v>#VALUE!</v>
      </c>
      <c r="O133" s="5" t="e">
        <f t="shared" si="73"/>
        <v>#VALUE!</v>
      </c>
    </row>
    <row r="134" spans="1:15">
      <c r="A134" s="3" t="s">
        <v>132</v>
      </c>
      <c r="B134" s="47"/>
      <c r="C134" s="50"/>
      <c r="D134" s="50"/>
      <c r="E134" s="14">
        <v>2</v>
      </c>
      <c r="F134" s="2">
        <v>3538.31</v>
      </c>
      <c r="G134" s="3">
        <v>817.97900000000004</v>
      </c>
      <c r="H134" s="3">
        <v>808.40099999999995</v>
      </c>
      <c r="I134" s="3" t="s">
        <v>176</v>
      </c>
      <c r="J134" s="8" t="s">
        <v>176</v>
      </c>
      <c r="K134" s="5">
        <f t="shared" si="72"/>
        <v>0.96263256122709939</v>
      </c>
      <c r="L134" s="5">
        <f t="shared" si="73"/>
        <v>0.9756452186193193</v>
      </c>
      <c r="M134" s="5">
        <f t="shared" si="73"/>
        <v>0.96422105014563475</v>
      </c>
      <c r="N134" s="5" t="e">
        <f t="shared" si="73"/>
        <v>#VALUE!</v>
      </c>
      <c r="O134" s="5" t="e">
        <f t="shared" si="73"/>
        <v>#VALUE!</v>
      </c>
    </row>
    <row r="135" spans="1:15">
      <c r="A135" s="3" t="s">
        <v>133</v>
      </c>
      <c r="B135" s="47"/>
      <c r="C135" s="50"/>
      <c r="D135" s="50"/>
      <c r="E135" s="14">
        <v>4</v>
      </c>
      <c r="F135" s="2">
        <v>3467.13</v>
      </c>
      <c r="G135" s="3">
        <v>807.346</v>
      </c>
      <c r="H135" s="3">
        <v>797.64</v>
      </c>
      <c r="I135" s="3">
        <v>793.45699999999999</v>
      </c>
      <c r="J135" s="8" t="s">
        <v>176</v>
      </c>
      <c r="K135" s="5">
        <f t="shared" si="72"/>
        <v>0.94326733158126708</v>
      </c>
      <c r="L135" s="5">
        <f t="shared" si="73"/>
        <v>0.96296269790719913</v>
      </c>
      <c r="M135" s="5">
        <f t="shared" si="73"/>
        <v>0.95138585731359082</v>
      </c>
      <c r="N135" s="5">
        <f t="shared" si="73"/>
        <v>0.94639658014451367</v>
      </c>
      <c r="O135" s="5" t="e">
        <f t="shared" si="73"/>
        <v>#VALUE!</v>
      </c>
    </row>
    <row r="136" spans="1:15">
      <c r="A136" s="3" t="s">
        <v>134</v>
      </c>
      <c r="B136" s="47"/>
      <c r="C136" s="50"/>
      <c r="D136" s="51"/>
      <c r="E136" s="14">
        <v>8</v>
      </c>
      <c r="F136" s="2">
        <v>3457.26</v>
      </c>
      <c r="G136" s="3">
        <v>807.93</v>
      </c>
      <c r="H136" s="3">
        <v>798.18100000000004</v>
      </c>
      <c r="I136" s="3">
        <v>793.85500000000002</v>
      </c>
      <c r="J136" s="8">
        <v>791.85199999999998</v>
      </c>
      <c r="K136" s="5">
        <f>F136/$F$133</f>
        <v>0.940582099541307</v>
      </c>
      <c r="L136" s="5">
        <f>G136/$G$133</f>
        <v>0.96365926445435213</v>
      </c>
      <c r="M136" s="5">
        <f>H136/$G$133</f>
        <v>0.95203113557045704</v>
      </c>
      <c r="N136" s="5">
        <f t="shared" si="73"/>
        <v>0.94687129501740219</v>
      </c>
      <c r="O136" s="5">
        <f t="shared" si="73"/>
        <v>0.94448221489077977</v>
      </c>
    </row>
    <row r="137" spans="1:15">
      <c r="A137" s="3" t="s">
        <v>135</v>
      </c>
      <c r="B137" s="47"/>
      <c r="C137" s="50"/>
      <c r="D137" s="52">
        <v>32</v>
      </c>
      <c r="E137" s="14">
        <v>1</v>
      </c>
      <c r="F137" s="2">
        <v>7076.11</v>
      </c>
      <c r="G137" s="3">
        <v>1614.28</v>
      </c>
      <c r="H137" s="3" t="s">
        <v>176</v>
      </c>
      <c r="I137" s="3" t="s">
        <v>176</v>
      </c>
      <c r="J137" s="8" t="s">
        <v>176</v>
      </c>
      <c r="K137" s="5">
        <f t="shared" ref="K137:K139" si="74">F137/$F$137</f>
        <v>1</v>
      </c>
      <c r="L137" s="5">
        <f t="shared" ref="L137:O140" si="75">G137/$G$137</f>
        <v>1</v>
      </c>
      <c r="M137" s="5" t="e">
        <f t="shared" si="75"/>
        <v>#VALUE!</v>
      </c>
      <c r="N137" s="5" t="e">
        <f t="shared" si="75"/>
        <v>#VALUE!</v>
      </c>
      <c r="O137" s="5" t="e">
        <f t="shared" si="75"/>
        <v>#VALUE!</v>
      </c>
    </row>
    <row r="138" spans="1:15">
      <c r="A138" s="3" t="s">
        <v>136</v>
      </c>
      <c r="B138" s="47"/>
      <c r="C138" s="50"/>
      <c r="D138" s="50"/>
      <c r="E138" s="14">
        <v>2</v>
      </c>
      <c r="F138" s="2">
        <v>6933.75</v>
      </c>
      <c r="G138" s="3">
        <v>1593.06</v>
      </c>
      <c r="H138" s="3">
        <v>1583.47</v>
      </c>
      <c r="I138" s="3" t="s">
        <v>176</v>
      </c>
      <c r="J138" s="8" t="s">
        <v>176</v>
      </c>
      <c r="K138" s="5">
        <f t="shared" si="74"/>
        <v>0.97988160161444637</v>
      </c>
      <c r="L138" s="5">
        <f t="shared" si="75"/>
        <v>0.98685482072502906</v>
      </c>
      <c r="M138" s="5">
        <f t="shared" si="75"/>
        <v>0.98091409173129818</v>
      </c>
      <c r="N138" s="5" t="e">
        <f t="shared" si="75"/>
        <v>#VALUE!</v>
      </c>
      <c r="O138" s="5" t="e">
        <f t="shared" si="75"/>
        <v>#VALUE!</v>
      </c>
    </row>
    <row r="139" spans="1:15">
      <c r="A139" s="3" t="s">
        <v>137</v>
      </c>
      <c r="B139" s="47"/>
      <c r="C139" s="50"/>
      <c r="D139" s="50"/>
      <c r="E139" s="14">
        <v>4</v>
      </c>
      <c r="F139" s="2">
        <v>6914.02</v>
      </c>
      <c r="G139" s="3">
        <v>1594.21</v>
      </c>
      <c r="H139" s="3">
        <v>1584.64</v>
      </c>
      <c r="I139" s="3">
        <v>1579.97</v>
      </c>
      <c r="J139" s="8" t="s">
        <v>176</v>
      </c>
      <c r="K139" s="5">
        <f t="shared" si="74"/>
        <v>0.97709334648556911</v>
      </c>
      <c r="L139" s="5">
        <f t="shared" si="75"/>
        <v>0.98756721262730141</v>
      </c>
      <c r="M139" s="5">
        <f t="shared" si="75"/>
        <v>0.98163887305795783</v>
      </c>
      <c r="N139" s="5">
        <f t="shared" si="75"/>
        <v>0.97874594246351321</v>
      </c>
      <c r="O139" s="5" t="e">
        <f t="shared" si="75"/>
        <v>#VALUE!</v>
      </c>
    </row>
    <row r="140" spans="1:15">
      <c r="A140" s="3" t="s">
        <v>138</v>
      </c>
      <c r="B140" s="47"/>
      <c r="C140" s="50"/>
      <c r="D140" s="51"/>
      <c r="E140" s="14">
        <v>8</v>
      </c>
      <c r="F140" s="2">
        <v>6909.14</v>
      </c>
      <c r="G140" s="3">
        <v>1595.61</v>
      </c>
      <c r="H140" s="3">
        <v>1586.08</v>
      </c>
      <c r="I140" s="3">
        <v>1581.49</v>
      </c>
      <c r="J140" s="8">
        <v>1579.51</v>
      </c>
      <c r="K140" s="5">
        <f>F140/$F$137</f>
        <v>0.97640370203402727</v>
      </c>
      <c r="L140" s="5">
        <f>G140/$G$137</f>
        <v>0.98843447233441528</v>
      </c>
      <c r="M140" s="5">
        <f>H140/$G$137</f>
        <v>0.98253091161384642</v>
      </c>
      <c r="N140" s="5">
        <f t="shared" si="75"/>
        <v>0.97968753871695125</v>
      </c>
      <c r="O140" s="5">
        <f t="shared" si="75"/>
        <v>0.97846098570260431</v>
      </c>
    </row>
    <row r="141" spans="1:15">
      <c r="A141" s="3" t="s">
        <v>139</v>
      </c>
      <c r="B141" s="47"/>
      <c r="C141" s="50"/>
      <c r="D141" s="52">
        <v>16</v>
      </c>
      <c r="E141" s="14">
        <v>1</v>
      </c>
      <c r="F141" s="2">
        <v>13867</v>
      </c>
      <c r="G141" s="3">
        <v>3164.44</v>
      </c>
      <c r="H141" s="3" t="s">
        <v>176</v>
      </c>
      <c r="I141" s="3" t="s">
        <v>176</v>
      </c>
      <c r="J141" s="8" t="s">
        <v>176</v>
      </c>
      <c r="K141" s="5">
        <f t="shared" ref="K141:K143" si="76">F141/$F$141</f>
        <v>1</v>
      </c>
      <c r="L141" s="5">
        <f t="shared" ref="L141:O144" si="77">G141/$G$141</f>
        <v>1</v>
      </c>
      <c r="M141" s="5" t="e">
        <f t="shared" si="77"/>
        <v>#VALUE!</v>
      </c>
      <c r="N141" s="5" t="e">
        <f t="shared" si="77"/>
        <v>#VALUE!</v>
      </c>
      <c r="O141" s="5" t="e">
        <f t="shared" si="77"/>
        <v>#VALUE!</v>
      </c>
    </row>
    <row r="142" spans="1:15">
      <c r="A142" s="3" t="s">
        <v>140</v>
      </c>
      <c r="B142" s="47"/>
      <c r="C142" s="50"/>
      <c r="D142" s="50"/>
      <c r="E142" s="14">
        <v>2</v>
      </c>
      <c r="F142" s="2">
        <v>13827.5</v>
      </c>
      <c r="G142" s="3">
        <v>3166.71</v>
      </c>
      <c r="H142" s="3">
        <v>3157.04</v>
      </c>
      <c r="I142" s="3" t="s">
        <v>176</v>
      </c>
      <c r="J142" s="8" t="s">
        <v>176</v>
      </c>
      <c r="K142" s="5">
        <f t="shared" si="76"/>
        <v>0.99715151078099085</v>
      </c>
      <c r="L142" s="5">
        <f t="shared" si="77"/>
        <v>1.0007173465131272</v>
      </c>
      <c r="M142" s="5">
        <f t="shared" si="77"/>
        <v>0.99766151356954147</v>
      </c>
      <c r="N142" s="5" t="e">
        <f t="shared" si="77"/>
        <v>#VALUE!</v>
      </c>
      <c r="O142" s="5" t="e">
        <f t="shared" si="77"/>
        <v>#VALUE!</v>
      </c>
    </row>
    <row r="143" spans="1:15">
      <c r="A143" s="3" t="s">
        <v>141</v>
      </c>
      <c r="B143" s="47"/>
      <c r="C143" s="50"/>
      <c r="D143" s="50"/>
      <c r="E143" s="14">
        <v>4</v>
      </c>
      <c r="F143" s="2">
        <v>13817.8</v>
      </c>
      <c r="G143" s="3">
        <v>3169.53</v>
      </c>
      <c r="H143" s="3">
        <v>3160.02</v>
      </c>
      <c r="I143" s="3">
        <v>3155.79</v>
      </c>
      <c r="J143" s="8" t="s">
        <v>176</v>
      </c>
      <c r="K143" s="5">
        <f t="shared" si="76"/>
        <v>0.99645200836518344</v>
      </c>
      <c r="L143" s="5">
        <f t="shared" si="77"/>
        <v>1.0016084994501397</v>
      </c>
      <c r="M143" s="5">
        <f t="shared" si="77"/>
        <v>0.99860322837532078</v>
      </c>
      <c r="N143" s="5">
        <f t="shared" si="77"/>
        <v>0.99726649896980191</v>
      </c>
      <c r="O143" s="5" t="e">
        <f t="shared" si="77"/>
        <v>#VALUE!</v>
      </c>
    </row>
    <row r="144" spans="1:15" ht="17.25" thickBot="1">
      <c r="A144" s="3" t="s">
        <v>142</v>
      </c>
      <c r="B144" s="47"/>
      <c r="C144" s="51"/>
      <c r="D144" s="53"/>
      <c r="E144" s="14">
        <v>8</v>
      </c>
      <c r="F144" s="2">
        <v>13814.2</v>
      </c>
      <c r="G144" s="3">
        <v>3171.23</v>
      </c>
      <c r="H144" s="3">
        <v>3161.7</v>
      </c>
      <c r="I144" s="3">
        <v>3157.83</v>
      </c>
      <c r="J144" s="8">
        <v>3155.48</v>
      </c>
      <c r="K144" s="5">
        <f>F144/$F$141</f>
        <v>0.99619239922117264</v>
      </c>
      <c r="L144" s="5">
        <f>G144/$G$141</f>
        <v>1.0021457193057854</v>
      </c>
      <c r="M144" s="5">
        <f>H144/$G$141</f>
        <v>0.99913412799737067</v>
      </c>
      <c r="N144" s="5">
        <f t="shared" si="77"/>
        <v>0.99791116279657688</v>
      </c>
      <c r="O144" s="5">
        <f t="shared" si="77"/>
        <v>0.99716853534906646</v>
      </c>
    </row>
    <row r="145" spans="1:15">
      <c r="A145" s="3" t="s">
        <v>143</v>
      </c>
      <c r="B145" s="47"/>
      <c r="C145" s="52">
        <v>20</v>
      </c>
      <c r="D145" s="52">
        <v>256</v>
      </c>
      <c r="E145" s="14">
        <v>1</v>
      </c>
      <c r="F145" s="2">
        <v>4529.3900000000003</v>
      </c>
      <c r="G145" s="3">
        <v>1028.6300000000001</v>
      </c>
      <c r="H145" s="3" t="s">
        <v>176</v>
      </c>
      <c r="I145" s="3" t="s">
        <v>176</v>
      </c>
      <c r="J145" s="8" t="s">
        <v>176</v>
      </c>
      <c r="K145" s="5">
        <f t="shared" ref="K145:K147" si="78">F145/$F$145</f>
        <v>1</v>
      </c>
      <c r="L145" s="5">
        <f t="shared" ref="L145:O148" si="79">G145/$G$145</f>
        <v>1</v>
      </c>
      <c r="M145" s="5" t="e">
        <f t="shared" si="79"/>
        <v>#VALUE!</v>
      </c>
      <c r="N145" s="5" t="e">
        <f t="shared" si="79"/>
        <v>#VALUE!</v>
      </c>
      <c r="O145" s="5" t="e">
        <f t="shared" si="79"/>
        <v>#VALUE!</v>
      </c>
    </row>
    <row r="146" spans="1:15">
      <c r="A146" s="3" t="s">
        <v>144</v>
      </c>
      <c r="B146" s="47"/>
      <c r="C146" s="50"/>
      <c r="D146" s="50"/>
      <c r="E146" s="14">
        <v>2</v>
      </c>
      <c r="F146" s="2">
        <v>3961.11</v>
      </c>
      <c r="G146" s="3">
        <v>945.19899999999996</v>
      </c>
      <c r="H146" s="3">
        <v>904.57399999999996</v>
      </c>
      <c r="I146" s="3" t="s">
        <v>176</v>
      </c>
      <c r="J146" s="8" t="s">
        <v>176</v>
      </c>
      <c r="K146" s="5">
        <f t="shared" si="78"/>
        <v>0.87453498153172937</v>
      </c>
      <c r="L146" s="5">
        <f t="shared" si="79"/>
        <v>0.91889114647638104</v>
      </c>
      <c r="M146" s="5">
        <f t="shared" si="79"/>
        <v>0.87939686767836822</v>
      </c>
      <c r="N146" s="5" t="e">
        <f t="shared" si="79"/>
        <v>#VALUE!</v>
      </c>
      <c r="O146" s="5" t="e">
        <f t="shared" si="79"/>
        <v>#VALUE!</v>
      </c>
    </row>
    <row r="147" spans="1:15">
      <c r="A147" s="3" t="s">
        <v>145</v>
      </c>
      <c r="B147" s="47"/>
      <c r="C147" s="50"/>
      <c r="D147" s="50"/>
      <c r="E147" s="14">
        <v>4</v>
      </c>
      <c r="F147" s="2">
        <v>3676.04</v>
      </c>
      <c r="G147" s="3">
        <v>903.08500000000004</v>
      </c>
      <c r="H147" s="3">
        <v>862.35799999999995</v>
      </c>
      <c r="I147" s="3">
        <v>843.202</v>
      </c>
      <c r="J147" s="8" t="s">
        <v>176</v>
      </c>
      <c r="K147" s="5">
        <f t="shared" si="78"/>
        <v>0.81159714663563964</v>
      </c>
      <c r="L147" s="5">
        <f t="shared" si="79"/>
        <v>0.87794931121977771</v>
      </c>
      <c r="M147" s="5">
        <f t="shared" si="79"/>
        <v>0.83835587140176726</v>
      </c>
      <c r="N147" s="5">
        <f t="shared" si="79"/>
        <v>0.8197330429794969</v>
      </c>
      <c r="O147" s="5" t="e">
        <f t="shared" si="79"/>
        <v>#VALUE!</v>
      </c>
    </row>
    <row r="148" spans="1:15">
      <c r="A148" s="3" t="s">
        <v>146</v>
      </c>
      <c r="B148" s="47"/>
      <c r="C148" s="50"/>
      <c r="D148" s="51"/>
      <c r="E148" s="14">
        <v>8</v>
      </c>
      <c r="F148" s="2">
        <v>3538.5</v>
      </c>
      <c r="G148" s="3">
        <v>882.52300000000002</v>
      </c>
      <c r="H148" s="3">
        <v>842.13199999999995</v>
      </c>
      <c r="I148" s="3">
        <v>822.56</v>
      </c>
      <c r="J148" s="8">
        <v>813.06299999999999</v>
      </c>
      <c r="K148" s="5">
        <f>F148/$F$145</f>
        <v>0.78123102669454381</v>
      </c>
      <c r="L148" s="5">
        <f>G148/$G$145</f>
        <v>0.85795961618852257</v>
      </c>
      <c r="M148" s="5">
        <f>H148/$G$145</f>
        <v>0.81869282443638614</v>
      </c>
      <c r="N148" s="5">
        <f t="shared" si="79"/>
        <v>0.79966557459922405</v>
      </c>
      <c r="O148" s="5">
        <f t="shared" si="79"/>
        <v>0.79043290590396931</v>
      </c>
    </row>
    <row r="149" spans="1:15">
      <c r="A149" s="3" t="s">
        <v>147</v>
      </c>
      <c r="B149" s="47"/>
      <c r="C149" s="50"/>
      <c r="D149" s="52">
        <v>128</v>
      </c>
      <c r="E149" s="14">
        <v>1</v>
      </c>
      <c r="F149" s="2">
        <v>7921.73</v>
      </c>
      <c r="G149" s="3">
        <v>1803.99</v>
      </c>
      <c r="H149" s="3" t="s">
        <v>176</v>
      </c>
      <c r="I149" s="3" t="s">
        <v>176</v>
      </c>
      <c r="J149" s="8" t="s">
        <v>176</v>
      </c>
      <c r="K149" s="5">
        <f t="shared" ref="K149:K151" si="80">F149/$F$149</f>
        <v>1</v>
      </c>
      <c r="L149" s="5">
        <f t="shared" ref="L149:O152" si="81">G149/$G$149</f>
        <v>1</v>
      </c>
      <c r="M149" s="5" t="e">
        <f t="shared" si="81"/>
        <v>#VALUE!</v>
      </c>
      <c r="N149" s="5" t="e">
        <f t="shared" si="81"/>
        <v>#VALUE!</v>
      </c>
      <c r="O149" s="5" t="e">
        <f t="shared" si="81"/>
        <v>#VALUE!</v>
      </c>
    </row>
    <row r="150" spans="1:15">
      <c r="A150" s="3" t="s">
        <v>148</v>
      </c>
      <c r="B150" s="47"/>
      <c r="C150" s="50"/>
      <c r="D150" s="50"/>
      <c r="E150" s="14">
        <v>2</v>
      </c>
      <c r="F150" s="2">
        <v>7351.58</v>
      </c>
      <c r="G150" s="3">
        <v>1720.08</v>
      </c>
      <c r="H150" s="3">
        <v>1679.38</v>
      </c>
      <c r="I150" s="3" t="s">
        <v>176</v>
      </c>
      <c r="J150" s="8" t="s">
        <v>176</v>
      </c>
      <c r="K150" s="5">
        <f t="shared" si="80"/>
        <v>0.92802708499279829</v>
      </c>
      <c r="L150" s="5">
        <f t="shared" si="81"/>
        <v>0.95348643839489133</v>
      </c>
      <c r="M150" s="5">
        <f t="shared" si="81"/>
        <v>0.93092533772360164</v>
      </c>
      <c r="N150" s="5" t="e">
        <f t="shared" si="81"/>
        <v>#VALUE!</v>
      </c>
      <c r="O150" s="5" t="e">
        <f t="shared" si="81"/>
        <v>#VALUE!</v>
      </c>
    </row>
    <row r="151" spans="1:15">
      <c r="A151" s="3" t="s">
        <v>149</v>
      </c>
      <c r="B151" s="47"/>
      <c r="C151" s="50"/>
      <c r="D151" s="50"/>
      <c r="E151" s="14">
        <v>4</v>
      </c>
      <c r="F151" s="2">
        <v>7076.49</v>
      </c>
      <c r="G151" s="3">
        <v>1678.98</v>
      </c>
      <c r="H151" s="3">
        <v>1638.2</v>
      </c>
      <c r="I151" s="3">
        <v>1619.01</v>
      </c>
      <c r="J151" s="8" t="s">
        <v>176</v>
      </c>
      <c r="K151" s="5">
        <f t="shared" si="80"/>
        <v>0.89330108448533341</v>
      </c>
      <c r="L151" s="5">
        <f t="shared" si="81"/>
        <v>0.93070360700447341</v>
      </c>
      <c r="M151" s="5">
        <f t="shared" si="81"/>
        <v>0.90809816018935807</v>
      </c>
      <c r="N151" s="5">
        <f t="shared" si="81"/>
        <v>0.89746062893918477</v>
      </c>
      <c r="O151" s="5" t="e">
        <f t="shared" si="81"/>
        <v>#VALUE!</v>
      </c>
    </row>
    <row r="152" spans="1:15">
      <c r="A152" s="3" t="s">
        <v>150</v>
      </c>
      <c r="B152" s="47"/>
      <c r="C152" s="50"/>
      <c r="D152" s="51"/>
      <c r="E152" s="14">
        <v>8</v>
      </c>
      <c r="F152" s="2">
        <v>6933.94</v>
      </c>
      <c r="G152" s="3">
        <v>1657.7</v>
      </c>
      <c r="H152" s="3">
        <v>1617.25</v>
      </c>
      <c r="I152" s="3">
        <v>1597.68</v>
      </c>
      <c r="J152" s="8">
        <v>1588.24</v>
      </c>
      <c r="K152" s="5">
        <f>F152/$F$149</f>
        <v>0.87530627779538051</v>
      </c>
      <c r="L152" s="5">
        <f>G152/$G$149</f>
        <v>0.91890753274685555</v>
      </c>
      <c r="M152" s="5">
        <f>H152/$G$149</f>
        <v>0.89648501377502088</v>
      </c>
      <c r="N152" s="5">
        <f t="shared" si="81"/>
        <v>0.88563683834167595</v>
      </c>
      <c r="O152" s="5">
        <f t="shared" si="81"/>
        <v>0.88040399337025155</v>
      </c>
    </row>
    <row r="153" spans="1:15">
      <c r="A153" s="3" t="s">
        <v>151</v>
      </c>
      <c r="B153" s="47"/>
      <c r="C153" s="50"/>
      <c r="D153" s="52">
        <v>64</v>
      </c>
      <c r="E153" s="14">
        <v>1</v>
      </c>
      <c r="F153" s="2">
        <v>14702.7</v>
      </c>
      <c r="G153" s="3">
        <v>3353.59</v>
      </c>
      <c r="H153" s="3" t="s">
        <v>176</v>
      </c>
      <c r="I153" s="3" t="s">
        <v>176</v>
      </c>
      <c r="J153" s="8" t="s">
        <v>176</v>
      </c>
      <c r="K153" s="5">
        <f t="shared" ref="K153:K155" si="82">F153/$F$153</f>
        <v>1</v>
      </c>
      <c r="L153" s="5">
        <f t="shared" ref="L153:O156" si="83">G153/$G$153</f>
        <v>1</v>
      </c>
      <c r="M153" s="5" t="e">
        <f t="shared" si="83"/>
        <v>#VALUE!</v>
      </c>
      <c r="N153" s="5" t="e">
        <f t="shared" si="83"/>
        <v>#VALUE!</v>
      </c>
      <c r="O153" s="5" t="e">
        <f t="shared" si="83"/>
        <v>#VALUE!</v>
      </c>
    </row>
    <row r="154" spans="1:15">
      <c r="A154" s="3" t="s">
        <v>152</v>
      </c>
      <c r="B154" s="47"/>
      <c r="C154" s="50"/>
      <c r="D154" s="50"/>
      <c r="E154" s="14">
        <v>2</v>
      </c>
      <c r="F154" s="2">
        <v>14152.5</v>
      </c>
      <c r="G154" s="3">
        <v>3271.83</v>
      </c>
      <c r="H154" s="3">
        <v>3231.1</v>
      </c>
      <c r="I154" s="3" t="s">
        <v>176</v>
      </c>
      <c r="J154" s="8" t="s">
        <v>176</v>
      </c>
      <c r="K154" s="5">
        <f t="shared" si="82"/>
        <v>0.96257830194454075</v>
      </c>
      <c r="L154" s="5">
        <f t="shared" si="83"/>
        <v>0.97562015631010346</v>
      </c>
      <c r="M154" s="5">
        <f t="shared" si="83"/>
        <v>0.96347496265196397</v>
      </c>
      <c r="N154" s="5" t="e">
        <f t="shared" si="83"/>
        <v>#VALUE!</v>
      </c>
      <c r="O154" s="5" t="e">
        <f t="shared" si="83"/>
        <v>#VALUE!</v>
      </c>
    </row>
    <row r="155" spans="1:15">
      <c r="A155" s="3" t="s">
        <v>153</v>
      </c>
      <c r="B155" s="47"/>
      <c r="C155" s="50"/>
      <c r="D155" s="50"/>
      <c r="E155" s="14">
        <v>4</v>
      </c>
      <c r="F155" s="2">
        <v>13867.4</v>
      </c>
      <c r="G155" s="3">
        <v>3229.14</v>
      </c>
      <c r="H155" s="3">
        <v>3188.29</v>
      </c>
      <c r="I155" s="3">
        <v>3169.2</v>
      </c>
      <c r="J155" s="8" t="s">
        <v>176</v>
      </c>
      <c r="K155" s="5">
        <f t="shared" si="82"/>
        <v>0.9431873057329605</v>
      </c>
      <c r="L155" s="5">
        <f t="shared" si="83"/>
        <v>0.96289051434432948</v>
      </c>
      <c r="M155" s="5">
        <f t="shared" si="83"/>
        <v>0.95070953813674297</v>
      </c>
      <c r="N155" s="5">
        <f t="shared" si="83"/>
        <v>0.94501713089554762</v>
      </c>
      <c r="O155" s="5" t="e">
        <f t="shared" si="83"/>
        <v>#VALUE!</v>
      </c>
    </row>
    <row r="156" spans="1:15">
      <c r="A156" s="3" t="s">
        <v>154</v>
      </c>
      <c r="B156" s="47"/>
      <c r="C156" s="50"/>
      <c r="D156" s="51"/>
      <c r="E156" s="14">
        <v>8</v>
      </c>
      <c r="F156" s="2">
        <v>13827.7</v>
      </c>
      <c r="G156" s="3">
        <v>3231.33</v>
      </c>
      <c r="H156" s="3">
        <v>3190.4</v>
      </c>
      <c r="I156" s="3">
        <v>3171.07</v>
      </c>
      <c r="J156" s="8">
        <v>3161.71</v>
      </c>
      <c r="K156" s="5">
        <f>F156/$F$153</f>
        <v>0.94048712141307378</v>
      </c>
      <c r="L156" s="5">
        <f>G156/$G$153</f>
        <v>0.96354354587173741</v>
      </c>
      <c r="M156" s="5">
        <f>H156/$G$153</f>
        <v>0.95133871463118624</v>
      </c>
      <c r="N156" s="5">
        <f t="shared" si="83"/>
        <v>0.94557474229109706</v>
      </c>
      <c r="O156" s="5">
        <f t="shared" si="83"/>
        <v>0.94278370343423012</v>
      </c>
    </row>
    <row r="157" spans="1:15">
      <c r="A157" s="3" t="s">
        <v>155</v>
      </c>
      <c r="B157" s="47"/>
      <c r="C157" s="50"/>
      <c r="D157" s="52">
        <v>32</v>
      </c>
      <c r="E157" s="14">
        <v>1</v>
      </c>
      <c r="F157" s="2">
        <v>28304.5</v>
      </c>
      <c r="G157" s="3">
        <v>6457.14</v>
      </c>
      <c r="H157" s="3" t="s">
        <v>176</v>
      </c>
      <c r="I157" s="3" t="s">
        <v>176</v>
      </c>
      <c r="J157" s="8" t="s">
        <v>176</v>
      </c>
      <c r="K157" s="5">
        <f t="shared" ref="K157:K159" si="84">F157/$F$157</f>
        <v>1</v>
      </c>
      <c r="L157" s="5">
        <f t="shared" ref="L157:O160" si="85">G157/$G$157</f>
        <v>1</v>
      </c>
      <c r="M157" s="5" t="e">
        <f t="shared" si="85"/>
        <v>#VALUE!</v>
      </c>
      <c r="N157" s="5" t="e">
        <f t="shared" si="85"/>
        <v>#VALUE!</v>
      </c>
      <c r="O157" s="5" t="e">
        <f t="shared" si="85"/>
        <v>#VALUE!</v>
      </c>
    </row>
    <row r="158" spans="1:15">
      <c r="A158" s="3" t="s">
        <v>156</v>
      </c>
      <c r="B158" s="47"/>
      <c r="C158" s="50"/>
      <c r="D158" s="50"/>
      <c r="E158" s="14">
        <v>2</v>
      </c>
      <c r="F158" s="2">
        <v>27734.3</v>
      </c>
      <c r="G158" s="3">
        <v>6372.06</v>
      </c>
      <c r="H158" s="3">
        <v>6331.4</v>
      </c>
      <c r="I158" s="3" t="s">
        <v>176</v>
      </c>
      <c r="J158" s="8" t="s">
        <v>176</v>
      </c>
      <c r="K158" s="5">
        <f t="shared" si="84"/>
        <v>0.97985479340740866</v>
      </c>
      <c r="L158" s="5">
        <f t="shared" si="85"/>
        <v>0.98682388797517173</v>
      </c>
      <c r="M158" s="5">
        <f t="shared" si="85"/>
        <v>0.98052698253406301</v>
      </c>
      <c r="N158" s="5" t="e">
        <f t="shared" si="85"/>
        <v>#VALUE!</v>
      </c>
      <c r="O158" s="5" t="e">
        <f t="shared" si="85"/>
        <v>#VALUE!</v>
      </c>
    </row>
    <row r="159" spans="1:15">
      <c r="A159" s="3" t="s">
        <v>157</v>
      </c>
      <c r="B159" s="47"/>
      <c r="C159" s="50"/>
      <c r="D159" s="50"/>
      <c r="E159" s="14">
        <v>4</v>
      </c>
      <c r="F159" s="2">
        <v>27654.9</v>
      </c>
      <c r="G159" s="3">
        <v>6376.42</v>
      </c>
      <c r="H159" s="3">
        <v>6335.8</v>
      </c>
      <c r="I159" s="3">
        <v>6315.8</v>
      </c>
      <c r="J159" s="8" t="s">
        <v>176</v>
      </c>
      <c r="K159" s="5">
        <f t="shared" si="84"/>
        <v>0.9770495857549153</v>
      </c>
      <c r="L159" s="5">
        <f t="shared" si="85"/>
        <v>0.98749910951288022</v>
      </c>
      <c r="M159" s="5">
        <f t="shared" si="85"/>
        <v>0.98120839876477817</v>
      </c>
      <c r="N159" s="5">
        <f t="shared" si="85"/>
        <v>0.9781110522615275</v>
      </c>
      <c r="O159" s="5" t="e">
        <f t="shared" si="85"/>
        <v>#VALUE!</v>
      </c>
    </row>
    <row r="160" spans="1:15">
      <c r="A160" s="3" t="s">
        <v>158</v>
      </c>
      <c r="B160" s="47"/>
      <c r="C160" s="50"/>
      <c r="D160" s="51"/>
      <c r="E160" s="14">
        <v>8</v>
      </c>
      <c r="F160" s="2">
        <v>27635.3</v>
      </c>
      <c r="G160" s="3">
        <v>6383.17</v>
      </c>
      <c r="H160" s="3">
        <v>6342.57</v>
      </c>
      <c r="I160" s="3">
        <v>6322.6</v>
      </c>
      <c r="J160" s="8">
        <v>6313.04</v>
      </c>
      <c r="K160" s="5">
        <f>F160/$F$157</f>
        <v>0.97635711635958944</v>
      </c>
      <c r="L160" s="5">
        <f>G160/$G$157</f>
        <v>0.98854446395772733</v>
      </c>
      <c r="M160" s="5">
        <f>H160/$G$157</f>
        <v>0.98225685055612844</v>
      </c>
      <c r="N160" s="5">
        <f t="shared" si="85"/>
        <v>0.9791641500726328</v>
      </c>
      <c r="O160" s="5">
        <f t="shared" si="85"/>
        <v>0.97768361844407892</v>
      </c>
    </row>
    <row r="161" spans="1:15">
      <c r="A161" s="3" t="s">
        <v>159</v>
      </c>
      <c r="B161" s="47"/>
      <c r="C161" s="50"/>
      <c r="D161" s="52">
        <v>16</v>
      </c>
      <c r="E161" s="14">
        <v>1</v>
      </c>
      <c r="F161" s="2">
        <v>55468</v>
      </c>
      <c r="G161" s="3">
        <v>12657.8</v>
      </c>
      <c r="H161" s="3" t="s">
        <v>176</v>
      </c>
      <c r="I161" s="3" t="s">
        <v>176</v>
      </c>
      <c r="J161" s="8" t="s">
        <v>176</v>
      </c>
      <c r="K161" s="5">
        <f t="shared" ref="K161:K163" si="86">F161/$F$161</f>
        <v>1</v>
      </c>
      <c r="L161" s="5">
        <f t="shared" ref="L161:O164" si="87">G161/$G$161</f>
        <v>1</v>
      </c>
      <c r="M161" s="5" t="e">
        <f t="shared" si="87"/>
        <v>#VALUE!</v>
      </c>
      <c r="N161" s="5" t="e">
        <f t="shared" si="87"/>
        <v>#VALUE!</v>
      </c>
      <c r="O161" s="5" t="e">
        <f t="shared" si="87"/>
        <v>#VALUE!</v>
      </c>
    </row>
    <row r="162" spans="1:15">
      <c r="A162" s="3" t="s">
        <v>160</v>
      </c>
      <c r="B162" s="47"/>
      <c r="C162" s="50"/>
      <c r="D162" s="50"/>
      <c r="E162" s="14">
        <v>2</v>
      </c>
      <c r="F162" s="2">
        <v>55309.4</v>
      </c>
      <c r="G162" s="3">
        <v>12666.4</v>
      </c>
      <c r="H162" s="3">
        <v>12625.6</v>
      </c>
      <c r="I162" s="3" t="s">
        <v>176</v>
      </c>
      <c r="J162" s="8" t="s">
        <v>176</v>
      </c>
      <c r="K162" s="5">
        <f t="shared" si="86"/>
        <v>0.9971406937333237</v>
      </c>
      <c r="L162" s="5">
        <f t="shared" si="87"/>
        <v>1.0006794229644962</v>
      </c>
      <c r="M162" s="5">
        <f t="shared" si="87"/>
        <v>0.99745611401665379</v>
      </c>
      <c r="N162" s="5" t="e">
        <f t="shared" si="87"/>
        <v>#VALUE!</v>
      </c>
      <c r="O162" s="5" t="e">
        <f t="shared" si="87"/>
        <v>#VALUE!</v>
      </c>
    </row>
    <row r="163" spans="1:15">
      <c r="A163" s="3" t="s">
        <v>161</v>
      </c>
      <c r="B163" s="47"/>
      <c r="C163" s="50"/>
      <c r="D163" s="50"/>
      <c r="E163" s="14">
        <v>4</v>
      </c>
      <c r="F163" s="2">
        <v>55270</v>
      </c>
      <c r="G163" s="3">
        <v>12679.9</v>
      </c>
      <c r="H163" s="3">
        <v>12639.2</v>
      </c>
      <c r="I163" s="3">
        <v>12619.5</v>
      </c>
      <c r="J163" s="8" t="s">
        <v>176</v>
      </c>
      <c r="K163" s="5">
        <f t="shared" si="86"/>
        <v>0.99643037426984926</v>
      </c>
      <c r="L163" s="5">
        <f t="shared" si="87"/>
        <v>1.0017459590134148</v>
      </c>
      <c r="M163" s="5">
        <f t="shared" si="87"/>
        <v>0.99853055033260141</v>
      </c>
      <c r="N163" s="5">
        <f t="shared" si="87"/>
        <v>0.9969741977278832</v>
      </c>
      <c r="O163" s="5" t="e">
        <f t="shared" si="87"/>
        <v>#VALUE!</v>
      </c>
    </row>
    <row r="164" spans="1:15" ht="17.25" thickBot="1">
      <c r="A164" s="4" t="s">
        <v>162</v>
      </c>
      <c r="B164" s="48"/>
      <c r="C164" s="53"/>
      <c r="D164" s="53"/>
      <c r="E164" s="15">
        <v>8</v>
      </c>
      <c r="F164" s="27">
        <v>55255.4</v>
      </c>
      <c r="G164" s="4">
        <v>12687.5</v>
      </c>
      <c r="H164" s="4">
        <v>12646.8</v>
      </c>
      <c r="I164" s="4">
        <v>12627.9</v>
      </c>
      <c r="J164" s="28">
        <v>12617.4</v>
      </c>
      <c r="K164" s="5">
        <f>F164/$F$161</f>
        <v>0.9961671594432826</v>
      </c>
      <c r="L164" s="5">
        <f>G164/$G$161</f>
        <v>1.0023463793076206</v>
      </c>
      <c r="M164" s="5">
        <f>H164/$G$161</f>
        <v>0.99913097062680722</v>
      </c>
      <c r="N164" s="5">
        <f t="shared" si="87"/>
        <v>0.99763782015832136</v>
      </c>
      <c r="O164" s="5">
        <f t="shared" si="87"/>
        <v>0.99680829212027366</v>
      </c>
    </row>
    <row r="165" spans="1:15">
      <c r="J165" s="29" t="s">
        <v>189</v>
      </c>
      <c r="K165" s="5">
        <f>SUM(K5,K9,K13,K17,K21,K25,K29,K33,K37,K41,K45,K49,K53,K57,K61,K65,K69,K73,K77,K81,K85,K89,K93,K97,K101,K105,K109,K113,K117,K121,K125,K129,K133,K137,K141,K145,K149,K153,K157,K161)/40</f>
        <v>1</v>
      </c>
      <c r="L165" s="5">
        <f>SUM(L5,L9,L13,L17,L21,L25,L29,L33,L37,L41,L45,L49,L53,L57,L61,L65,L69,L73,L77,L81,L85,L89,L93,L97,L101,L105,L109,L113,L117,L121,L125,L129,L133,L137,L141,L145,L149,L153,L157,L161)/40</f>
        <v>1</v>
      </c>
      <c r="M165" s="5" t="e">
        <f>SUM(M5,M9,M13,M17,M21,M25,M29,M33,M37,M41,M45,M49,M53,M57,M61,M65,M69,M73,M77,M81,M85,M89,M93,M97,M101,M105,M109,M113,M117,M121,M125,M129,M133,M137,M141,M145,M149,M153,M157,M161)/40</f>
        <v>#VALUE!</v>
      </c>
      <c r="N165" s="5" t="e">
        <f t="shared" ref="N165:O165" si="88">SUM(N5,N9,N13,N17,N21,N25,N29,N33,N37,N41,N45,N49,N53,N57,N61,N65,N69,N73,N77,N81,N85,N89,N93,N97,N101,N105,N109,N113,N117,N121,N125,N129,N133,N137,N141,N145,N149,N153,N157,N161)/40</f>
        <v>#VALUE!</v>
      </c>
      <c r="O165" s="5" t="e">
        <f t="shared" si="88"/>
        <v>#VALUE!</v>
      </c>
    </row>
    <row r="166" spans="1:15">
      <c r="K166" s="5">
        <f t="shared" ref="K166:O168" si="89">SUM(K6,K10,K14,K18,K22,K26,K30,K34,K38,K42,K46,K50,K54,K58,K62,K66,K70,K74,K78,K82,K86,K90,K94,K98,K102,K106,K110,K114,K118,K122,K126,K130,K134,K138,K142,K146,K150,K154,K158,K162)/40</f>
        <v>0.95533895362566579</v>
      </c>
      <c r="L166" s="5">
        <f t="shared" si="89"/>
        <v>0.98322015011610975</v>
      </c>
      <c r="M166" s="5">
        <f t="shared" si="89"/>
        <v>0.96016165794983377</v>
      </c>
      <c r="N166" s="5" t="e">
        <f t="shared" si="89"/>
        <v>#VALUE!</v>
      </c>
      <c r="O166" s="5" t="e">
        <f t="shared" si="89"/>
        <v>#VALUE!</v>
      </c>
    </row>
    <row r="167" spans="1:15">
      <c r="K167" s="5">
        <f t="shared" si="89"/>
        <v>0.93042554227250651</v>
      </c>
      <c r="L167" s="5">
        <f t="shared" si="89"/>
        <v>0.97337860988277392</v>
      </c>
      <c r="M167" s="5">
        <f t="shared" si="89"/>
        <v>0.94961762131136174</v>
      </c>
      <c r="N167" s="5">
        <f t="shared" si="89"/>
        <v>0.93816822214248341</v>
      </c>
      <c r="O167" s="5" t="e">
        <f t="shared" si="89"/>
        <v>#VALUE!</v>
      </c>
    </row>
    <row r="168" spans="1:15">
      <c r="K168" s="5">
        <f>SUM(K8,K12,K16,K20,K24,K28,K32,K36,K40,K44,K48,K52,K56,K60,K64,K68,K72,K76,K80,K84,K88,K92,K96,K100,K104,K108,K112,K116,K120,K124,K128,K132,K136,K140,K144,K148,K152,K156,K160,K164)/40</f>
        <v>0.9168723910966653</v>
      </c>
      <c r="L168" s="5">
        <f t="shared" si="89"/>
        <v>0.96630657381055229</v>
      </c>
      <c r="M168" s="5">
        <f t="shared" si="89"/>
        <v>0.9427178341878012</v>
      </c>
      <c r="N168" s="5">
        <f t="shared" si="89"/>
        <v>0.9316822192590033</v>
      </c>
      <c r="O168" s="5">
        <f t="shared" si="89"/>
        <v>0.92666744537039825</v>
      </c>
    </row>
    <row r="169" spans="1:15">
      <c r="J169" s="5" t="s">
        <v>190</v>
      </c>
      <c r="L169" s="5">
        <f>(MAX(L5:L164))</f>
        <v>1.0909391801055048</v>
      </c>
      <c r="M169" s="5">
        <v>1.0079724334818136</v>
      </c>
    </row>
  </sheetData>
  <mergeCells count="54">
    <mergeCell ref="K2:T2"/>
    <mergeCell ref="P3:T3"/>
    <mergeCell ref="B45:B84"/>
    <mergeCell ref="C45:C64"/>
    <mergeCell ref="D45:D48"/>
    <mergeCell ref="D49:D52"/>
    <mergeCell ref="D53:D56"/>
    <mergeCell ref="D57:D60"/>
    <mergeCell ref="D61:D64"/>
    <mergeCell ref="C65:C84"/>
    <mergeCell ref="D65:D68"/>
    <mergeCell ref="D69:D72"/>
    <mergeCell ref="D73:D76"/>
    <mergeCell ref="D77:D80"/>
    <mergeCell ref="D81:D84"/>
    <mergeCell ref="B5:B44"/>
    <mergeCell ref="C5:C24"/>
    <mergeCell ref="D5:D8"/>
    <mergeCell ref="D9:D12"/>
    <mergeCell ref="D13:D16"/>
    <mergeCell ref="D17:D20"/>
    <mergeCell ref="D21:D24"/>
    <mergeCell ref="C25:C44"/>
    <mergeCell ref="D25:D28"/>
    <mergeCell ref="D29:D32"/>
    <mergeCell ref="D33:D36"/>
    <mergeCell ref="D37:D40"/>
    <mergeCell ref="D41:D44"/>
    <mergeCell ref="B125:B164"/>
    <mergeCell ref="C125:C144"/>
    <mergeCell ref="D125:D128"/>
    <mergeCell ref="D129:D132"/>
    <mergeCell ref="D133:D136"/>
    <mergeCell ref="D137:D140"/>
    <mergeCell ref="D141:D144"/>
    <mergeCell ref="C145:C164"/>
    <mergeCell ref="D145:D148"/>
    <mergeCell ref="D149:D152"/>
    <mergeCell ref="D153:D156"/>
    <mergeCell ref="D157:D160"/>
    <mergeCell ref="D161:D164"/>
    <mergeCell ref="B85:B124"/>
    <mergeCell ref="C85:C104"/>
    <mergeCell ref="D85:D88"/>
    <mergeCell ref="D89:D92"/>
    <mergeCell ref="D93:D96"/>
    <mergeCell ref="D97:D100"/>
    <mergeCell ref="D101:D104"/>
    <mergeCell ref="C105:C124"/>
    <mergeCell ref="D105:D108"/>
    <mergeCell ref="D109:D112"/>
    <mergeCell ref="D113:D116"/>
    <mergeCell ref="D117:D120"/>
    <mergeCell ref="D121:D124"/>
  </mergeCells>
  <phoneticPr fontId="1" type="noConversion"/>
  <conditionalFormatting sqref="Q5:T128 K5:P168">
    <cfRule type="cellIs" dxfId="2" priority="3" operator="greaterThan">
      <formula>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T169"/>
  <sheetViews>
    <sheetView zoomScale="70" zoomScaleNormal="70" workbookViewId="0">
      <selection activeCell="P1" sqref="P1:P1048576"/>
    </sheetView>
  </sheetViews>
  <sheetFormatPr defaultRowHeight="16.5"/>
  <cols>
    <col min="1" max="1" width="10.625" style="30" bestFit="1" customWidth="1"/>
    <col min="2" max="2" width="18" style="30" bestFit="1" customWidth="1"/>
    <col min="3" max="3" width="19.5" style="30" bestFit="1" customWidth="1"/>
    <col min="4" max="5" width="9" style="30"/>
    <col min="6" max="6" width="21.875" style="30" bestFit="1" customWidth="1"/>
    <col min="7" max="7" width="23.75" style="30" bestFit="1" customWidth="1"/>
    <col min="8" max="10" width="30" style="30" bestFit="1" customWidth="1"/>
    <col min="11" max="11" width="12.75" style="5" bestFit="1" customWidth="1"/>
    <col min="12" max="12" width="14.25" style="30" bestFit="1" customWidth="1"/>
    <col min="13" max="13" width="16.375" style="30" bestFit="1" customWidth="1"/>
    <col min="14" max="14" width="17.125" style="30" bestFit="1" customWidth="1"/>
    <col min="15" max="15" width="16.375" style="30" bestFit="1" customWidth="1"/>
    <col min="16" max="16" width="14.25" style="5" bestFit="1" customWidth="1"/>
    <col min="17" max="17" width="14.25" style="30" bestFit="1" customWidth="1"/>
    <col min="18" max="20" width="16.375" style="30" bestFit="1" customWidth="1"/>
    <col min="21" max="16384" width="9" style="30"/>
  </cols>
  <sheetData>
    <row r="2" spans="1:20" ht="17.25">
      <c r="K2" s="58" t="s">
        <v>191</v>
      </c>
      <c r="L2" s="59"/>
      <c r="M2" s="58"/>
      <c r="N2" s="58"/>
      <c r="O2" s="58"/>
      <c r="P2" s="58"/>
      <c r="Q2" s="58"/>
      <c r="R2" s="58"/>
      <c r="S2" s="58"/>
      <c r="T2" s="58"/>
    </row>
    <row r="3" spans="1:20" ht="17.25" thickBot="1">
      <c r="P3" s="60" t="s">
        <v>193</v>
      </c>
      <c r="Q3" s="60"/>
      <c r="R3" s="60"/>
      <c r="S3" s="60"/>
      <c r="T3" s="60"/>
    </row>
    <row r="4" spans="1:20" ht="33.75" thickBot="1">
      <c r="A4" s="31" t="s">
        <v>2</v>
      </c>
      <c r="B4" s="32" t="s">
        <v>0</v>
      </c>
      <c r="C4" s="17" t="s">
        <v>175</v>
      </c>
      <c r="D4" s="17" t="s">
        <v>1</v>
      </c>
      <c r="E4" s="33" t="s">
        <v>163</v>
      </c>
      <c r="F4" s="16" t="s">
        <v>169</v>
      </c>
      <c r="G4" s="17" t="s">
        <v>170</v>
      </c>
      <c r="H4" s="19" t="s">
        <v>171</v>
      </c>
      <c r="I4" s="19" t="s">
        <v>172</v>
      </c>
      <c r="J4" s="20" t="s">
        <v>173</v>
      </c>
      <c r="K4" s="5" t="s">
        <v>177</v>
      </c>
      <c r="L4" s="43" t="s">
        <v>188</v>
      </c>
      <c r="M4" s="43" t="s">
        <v>182</v>
      </c>
      <c r="N4" s="43" t="s">
        <v>187</v>
      </c>
      <c r="O4" s="43" t="s">
        <v>186</v>
      </c>
      <c r="P4" s="5" t="s">
        <v>178</v>
      </c>
      <c r="Q4" s="43" t="s">
        <v>180</v>
      </c>
      <c r="R4" s="42" t="s">
        <v>182</v>
      </c>
      <c r="S4" s="42" t="s">
        <v>184</v>
      </c>
      <c r="T4" s="42" t="s">
        <v>186</v>
      </c>
    </row>
    <row r="5" spans="1:20">
      <c r="A5" s="34" t="s">
        <v>3</v>
      </c>
      <c r="B5" s="61">
        <v>64</v>
      </c>
      <c r="C5" s="64">
        <v>5</v>
      </c>
      <c r="D5" s="54">
        <v>256</v>
      </c>
      <c r="E5" s="35">
        <v>1</v>
      </c>
      <c r="F5" s="36">
        <v>198.084</v>
      </c>
      <c r="G5" s="34">
        <v>59.149700000000003</v>
      </c>
      <c r="H5" s="34" t="s">
        <v>176</v>
      </c>
      <c r="I5" s="34" t="s">
        <v>176</v>
      </c>
      <c r="J5" s="37" t="s">
        <v>176</v>
      </c>
      <c r="K5" s="5">
        <f t="shared" ref="K5:K7" si="0">F5/$F$5</f>
        <v>1</v>
      </c>
      <c r="L5" s="30">
        <f t="shared" ref="L5:O8" si="1">G5/$G$5</f>
        <v>1</v>
      </c>
      <c r="M5" s="30" t="e">
        <f t="shared" si="1"/>
        <v>#VALUE!</v>
      </c>
      <c r="N5" s="30" t="e">
        <f t="shared" si="1"/>
        <v>#VALUE!</v>
      </c>
      <c r="O5" s="30" t="e">
        <f t="shared" si="1"/>
        <v>#VALUE!</v>
      </c>
      <c r="P5" s="5">
        <f t="shared" ref="P5:Q8" si="2">SUM(K5,K9,K13,K17,K21,K25,K29,K33,K37,K41)/10</f>
        <v>1</v>
      </c>
      <c r="Q5" s="5">
        <f t="shared" si="2"/>
        <v>1</v>
      </c>
      <c r="R5" s="5" t="e">
        <f t="shared" ref="R5:T8" si="3">SUM(M5,M9,M13,M17,M21,M25,M29,M33,M37,M41)/10</f>
        <v>#VALUE!</v>
      </c>
      <c r="S5" s="5" t="e">
        <f t="shared" si="3"/>
        <v>#VALUE!</v>
      </c>
      <c r="T5" s="5" t="e">
        <f t="shared" si="3"/>
        <v>#VALUE!</v>
      </c>
    </row>
    <row r="6" spans="1:20">
      <c r="A6" s="21" t="s">
        <v>4</v>
      </c>
      <c r="B6" s="62"/>
      <c r="C6" s="55"/>
      <c r="D6" s="55"/>
      <c r="E6" s="38">
        <v>2</v>
      </c>
      <c r="F6" s="23">
        <v>179.291</v>
      </c>
      <c r="G6" s="21">
        <v>58.604300000000002</v>
      </c>
      <c r="H6" s="21">
        <v>55.199100000000001</v>
      </c>
      <c r="I6" s="21" t="s">
        <v>176</v>
      </c>
      <c r="J6" s="24" t="s">
        <v>176</v>
      </c>
      <c r="K6" s="5">
        <f t="shared" si="0"/>
        <v>0.9051261081157489</v>
      </c>
      <c r="L6" s="30">
        <f t="shared" si="1"/>
        <v>0.99077932770580412</v>
      </c>
      <c r="M6" s="30">
        <f t="shared" si="1"/>
        <v>0.93321014307764871</v>
      </c>
      <c r="N6" s="30" t="e">
        <f t="shared" si="1"/>
        <v>#VALUE!</v>
      </c>
      <c r="O6" s="30" t="e">
        <f t="shared" si="1"/>
        <v>#VALUE!</v>
      </c>
      <c r="P6" s="5">
        <f t="shared" si="2"/>
        <v>0.94905764932755865</v>
      </c>
      <c r="Q6" s="5">
        <f t="shared" si="2"/>
        <v>0.9860033498830475</v>
      </c>
      <c r="R6" s="5">
        <f t="shared" si="3"/>
        <v>0.95856420537425124</v>
      </c>
      <c r="S6" s="5" t="e">
        <f t="shared" si="3"/>
        <v>#VALUE!</v>
      </c>
      <c r="T6" s="5" t="e">
        <f t="shared" si="3"/>
        <v>#VALUE!</v>
      </c>
    </row>
    <row r="7" spans="1:20">
      <c r="A7" s="21" t="s">
        <v>5</v>
      </c>
      <c r="B7" s="62"/>
      <c r="C7" s="55"/>
      <c r="D7" s="55"/>
      <c r="E7" s="22">
        <v>4</v>
      </c>
      <c r="F7" s="23">
        <v>166.18799999999999</v>
      </c>
      <c r="G7" s="21">
        <v>58.134799999999998</v>
      </c>
      <c r="H7" s="21">
        <v>54.151600000000002</v>
      </c>
      <c r="I7" s="21">
        <v>51.911499999999997</v>
      </c>
      <c r="J7" s="24" t="s">
        <v>176</v>
      </c>
      <c r="K7" s="5">
        <f t="shared" si="0"/>
        <v>0.83897740352577688</v>
      </c>
      <c r="L7" s="30">
        <f t="shared" si="1"/>
        <v>0.98284184027983224</v>
      </c>
      <c r="M7" s="30">
        <f t="shared" si="1"/>
        <v>0.91550083939563509</v>
      </c>
      <c r="N7" s="30">
        <f t="shared" si="1"/>
        <v>0.87762913421369837</v>
      </c>
      <c r="O7" s="30" t="e">
        <f t="shared" si="1"/>
        <v>#VALUE!</v>
      </c>
      <c r="P7" s="5">
        <f t="shared" si="2"/>
        <v>0.91815557951756366</v>
      </c>
      <c r="Q7" s="5">
        <f t="shared" si="2"/>
        <v>0.97532905995487162</v>
      </c>
      <c r="R7" s="5">
        <f t="shared" si="3"/>
        <v>0.94661974829813889</v>
      </c>
      <c r="S7" s="5">
        <f t="shared" si="3"/>
        <v>0.93195077895078726</v>
      </c>
      <c r="T7" s="5" t="e">
        <f t="shared" si="3"/>
        <v>#VALUE!</v>
      </c>
    </row>
    <row r="8" spans="1:20">
      <c r="A8" s="21" t="s">
        <v>6</v>
      </c>
      <c r="B8" s="62"/>
      <c r="C8" s="55"/>
      <c r="D8" s="56"/>
      <c r="E8" s="22">
        <v>8</v>
      </c>
      <c r="F8" s="23">
        <v>156.94200000000001</v>
      </c>
      <c r="G8" s="21">
        <v>56.2605</v>
      </c>
      <c r="H8" s="21">
        <v>52.344799999999999</v>
      </c>
      <c r="I8" s="21">
        <v>50.471200000000003</v>
      </c>
      <c r="J8" s="24">
        <v>49.717399999999998</v>
      </c>
      <c r="K8" s="5">
        <f>F8/$F$5</f>
        <v>0.7923002362634034</v>
      </c>
      <c r="L8" s="30">
        <f>G8/$G$5</f>
        <v>0.95115444372498925</v>
      </c>
      <c r="M8" s="30">
        <f>H8/$G$5</f>
        <v>0.88495461515443019</v>
      </c>
      <c r="N8" s="30">
        <f t="shared" si="1"/>
        <v>0.85327905297913598</v>
      </c>
      <c r="O8" s="30">
        <f t="shared" si="1"/>
        <v>0.84053511683068549</v>
      </c>
      <c r="P8" s="5">
        <f t="shared" si="2"/>
        <v>0.90128716996217495</v>
      </c>
      <c r="Q8" s="5">
        <f t="shared" si="2"/>
        <v>0.96641224551216831</v>
      </c>
      <c r="R8" s="5">
        <f t="shared" si="3"/>
        <v>0.93764467715476552</v>
      </c>
      <c r="S8" s="5">
        <f t="shared" si="3"/>
        <v>0.92406660472044844</v>
      </c>
      <c r="T8" s="5">
        <f t="shared" si="3"/>
        <v>0.91805149165283362</v>
      </c>
    </row>
    <row r="9" spans="1:20">
      <c r="A9" s="21" t="s">
        <v>7</v>
      </c>
      <c r="B9" s="62"/>
      <c r="C9" s="55"/>
      <c r="D9" s="54">
        <v>128</v>
      </c>
      <c r="E9" s="22">
        <v>1</v>
      </c>
      <c r="F9" s="23">
        <v>358.084</v>
      </c>
      <c r="G9" s="21">
        <v>108.48399999999999</v>
      </c>
      <c r="H9" s="21" t="s">
        <v>176</v>
      </c>
      <c r="I9" s="21" t="s">
        <v>176</v>
      </c>
      <c r="J9" s="24" t="s">
        <v>176</v>
      </c>
      <c r="K9" s="5">
        <f t="shared" ref="K9:K11" si="4">F9/$F$9</f>
        <v>1</v>
      </c>
      <c r="L9" s="30">
        <f t="shared" ref="L9:O12" si="5">G9/$G$9</f>
        <v>1</v>
      </c>
      <c r="M9" s="30" t="e">
        <f t="shared" si="5"/>
        <v>#VALUE!</v>
      </c>
      <c r="N9" s="30" t="e">
        <f t="shared" si="5"/>
        <v>#VALUE!</v>
      </c>
      <c r="O9" s="30" t="e">
        <f t="shared" si="5"/>
        <v>#VALUE!</v>
      </c>
    </row>
    <row r="10" spans="1:20">
      <c r="A10" s="21" t="s">
        <v>8</v>
      </c>
      <c r="B10" s="62"/>
      <c r="C10" s="55"/>
      <c r="D10" s="55"/>
      <c r="E10" s="22">
        <v>2</v>
      </c>
      <c r="F10" s="23">
        <v>331.87599999999998</v>
      </c>
      <c r="G10" s="21">
        <v>106.17700000000001</v>
      </c>
      <c r="H10" s="21">
        <v>102.426</v>
      </c>
      <c r="I10" s="21" t="s">
        <v>176</v>
      </c>
      <c r="J10" s="24" t="s">
        <v>176</v>
      </c>
      <c r="K10" s="30">
        <f t="shared" si="4"/>
        <v>0.92681046905195419</v>
      </c>
      <c r="L10" s="30">
        <f t="shared" si="5"/>
        <v>0.97873419121713812</v>
      </c>
      <c r="M10" s="30">
        <f t="shared" si="5"/>
        <v>0.94415766380295718</v>
      </c>
      <c r="N10" s="30" t="e">
        <f t="shared" si="5"/>
        <v>#VALUE!</v>
      </c>
      <c r="O10" s="30" t="e">
        <f t="shared" si="5"/>
        <v>#VALUE!</v>
      </c>
    </row>
    <row r="11" spans="1:20">
      <c r="A11" s="21" t="s">
        <v>9</v>
      </c>
      <c r="B11" s="62"/>
      <c r="C11" s="55"/>
      <c r="D11" s="55"/>
      <c r="E11" s="22">
        <v>4</v>
      </c>
      <c r="F11" s="23">
        <v>313.38</v>
      </c>
      <c r="G11" s="21">
        <v>103.152</v>
      </c>
      <c r="H11" s="21">
        <v>99.261600000000001</v>
      </c>
      <c r="I11" s="21">
        <v>97.515299999999996</v>
      </c>
      <c r="J11" s="24" t="s">
        <v>176</v>
      </c>
      <c r="K11" s="30">
        <f t="shared" si="4"/>
        <v>0.87515778420705759</v>
      </c>
      <c r="L11" s="30">
        <f t="shared" si="5"/>
        <v>0.9508498949153793</v>
      </c>
      <c r="M11" s="30">
        <f t="shared" si="5"/>
        <v>0.91498838538401983</v>
      </c>
      <c r="N11" s="30">
        <f t="shared" si="5"/>
        <v>0.89889108071236312</v>
      </c>
      <c r="O11" s="30" t="e">
        <f t="shared" si="5"/>
        <v>#VALUE!</v>
      </c>
    </row>
    <row r="12" spans="1:20">
      <c r="A12" s="21" t="s">
        <v>10</v>
      </c>
      <c r="B12" s="62"/>
      <c r="C12" s="55"/>
      <c r="D12" s="56"/>
      <c r="E12" s="22">
        <v>8</v>
      </c>
      <c r="F12" s="23">
        <v>309.28399999999999</v>
      </c>
      <c r="G12" s="21">
        <v>103.22499999999999</v>
      </c>
      <c r="H12" s="21">
        <v>99.273799999999994</v>
      </c>
      <c r="I12" s="21">
        <v>97.566400000000002</v>
      </c>
      <c r="J12" s="24">
        <v>96.826899999999995</v>
      </c>
      <c r="K12" s="30">
        <f>F12/$F$9</f>
        <v>0.86371912735559253</v>
      </c>
      <c r="L12" s="30">
        <f>G12/$G$9</f>
        <v>0.95152280520629773</v>
      </c>
      <c r="M12" s="30">
        <f>H12/$G$9</f>
        <v>0.91510084436414585</v>
      </c>
      <c r="N12" s="30">
        <f t="shared" si="5"/>
        <v>0.89936211791600607</v>
      </c>
      <c r="O12" s="30">
        <f t="shared" si="5"/>
        <v>0.89254544448951001</v>
      </c>
    </row>
    <row r="13" spans="1:20">
      <c r="A13" s="21" t="s">
        <v>11</v>
      </c>
      <c r="B13" s="62"/>
      <c r="C13" s="55"/>
      <c r="D13" s="54">
        <v>64</v>
      </c>
      <c r="E13" s="22">
        <v>1</v>
      </c>
      <c r="F13" s="23">
        <v>663.25599999999997</v>
      </c>
      <c r="G13" s="21">
        <v>203.41499999999999</v>
      </c>
      <c r="H13" s="21" t="s">
        <v>176</v>
      </c>
      <c r="I13" s="21" t="s">
        <v>176</v>
      </c>
      <c r="J13" s="24" t="s">
        <v>176</v>
      </c>
      <c r="K13" s="30">
        <f t="shared" ref="K13:K15" si="6">F13/$F$13</f>
        <v>1</v>
      </c>
      <c r="L13" s="30">
        <f t="shared" ref="L13:O16" si="7">G13/$G$13</f>
        <v>1</v>
      </c>
      <c r="M13" s="30" t="e">
        <f t="shared" si="7"/>
        <v>#VALUE!</v>
      </c>
      <c r="N13" s="30" t="e">
        <f t="shared" si="7"/>
        <v>#VALUE!</v>
      </c>
      <c r="O13" s="30" t="e">
        <f t="shared" si="7"/>
        <v>#VALUE!</v>
      </c>
    </row>
    <row r="14" spans="1:20">
      <c r="A14" s="21" t="s">
        <v>12</v>
      </c>
      <c r="B14" s="62"/>
      <c r="C14" s="55"/>
      <c r="D14" s="55"/>
      <c r="E14" s="22">
        <v>2</v>
      </c>
      <c r="F14" s="23">
        <v>626.26099999999997</v>
      </c>
      <c r="G14" s="21">
        <v>196.65199999999999</v>
      </c>
      <c r="H14" s="21">
        <v>192.73599999999999</v>
      </c>
      <c r="I14" s="21" t="s">
        <v>176</v>
      </c>
      <c r="J14" s="24" t="s">
        <v>176</v>
      </c>
      <c r="K14" s="30">
        <f t="shared" si="6"/>
        <v>0.94422214047064779</v>
      </c>
      <c r="L14" s="30">
        <f t="shared" si="7"/>
        <v>0.96675269768699457</v>
      </c>
      <c r="M14" s="30">
        <f t="shared" si="7"/>
        <v>0.94750141336676252</v>
      </c>
      <c r="N14" s="30" t="e">
        <f t="shared" si="7"/>
        <v>#VALUE!</v>
      </c>
      <c r="O14" s="30" t="e">
        <f t="shared" si="7"/>
        <v>#VALUE!</v>
      </c>
    </row>
    <row r="15" spans="1:20">
      <c r="A15" s="21" t="s">
        <v>13</v>
      </c>
      <c r="B15" s="62"/>
      <c r="C15" s="55"/>
      <c r="D15" s="55"/>
      <c r="E15" s="22">
        <v>4</v>
      </c>
      <c r="F15" s="23">
        <v>618.07000000000005</v>
      </c>
      <c r="G15" s="21">
        <v>196.82</v>
      </c>
      <c r="H15" s="21">
        <v>192.89400000000001</v>
      </c>
      <c r="I15" s="21">
        <v>191.11799999999999</v>
      </c>
      <c r="J15" s="24" t="s">
        <v>176</v>
      </c>
      <c r="K15" s="30">
        <f t="shared" si="6"/>
        <v>0.9318724595028165</v>
      </c>
      <c r="L15" s="30">
        <f t="shared" si="7"/>
        <v>0.96757859548214242</v>
      </c>
      <c r="M15" s="30">
        <f t="shared" si="7"/>
        <v>0.94827815057886589</v>
      </c>
      <c r="N15" s="30">
        <f t="shared" si="7"/>
        <v>0.93954723103016002</v>
      </c>
      <c r="O15" s="30" t="e">
        <f t="shared" si="7"/>
        <v>#VALUE!</v>
      </c>
    </row>
    <row r="16" spans="1:20">
      <c r="A16" s="21" t="s">
        <v>14</v>
      </c>
      <c r="B16" s="62"/>
      <c r="C16" s="55"/>
      <c r="D16" s="56"/>
      <c r="E16" s="22">
        <v>8</v>
      </c>
      <c r="F16" s="23">
        <v>607.69100000000003</v>
      </c>
      <c r="G16" s="21">
        <v>195.01499999999999</v>
      </c>
      <c r="H16" s="21">
        <v>191.03899999999999</v>
      </c>
      <c r="I16" s="21">
        <v>189.19499999999999</v>
      </c>
      <c r="J16" s="24">
        <v>188.453</v>
      </c>
      <c r="K16" s="30">
        <f>F16/$F$13</f>
        <v>0.91622390147997157</v>
      </c>
      <c r="L16" s="30">
        <f>G16/$G$13</f>
        <v>0.95870511024260741</v>
      </c>
      <c r="M16" s="30">
        <f>H16/$G$13</f>
        <v>0.93915886242410829</v>
      </c>
      <c r="N16" s="30">
        <f t="shared" si="7"/>
        <v>0.93009365091069984</v>
      </c>
      <c r="O16" s="30">
        <f t="shared" si="7"/>
        <v>0.92644593564879685</v>
      </c>
    </row>
    <row r="17" spans="1:20">
      <c r="A17" s="21" t="s">
        <v>15</v>
      </c>
      <c r="B17" s="62"/>
      <c r="C17" s="55"/>
      <c r="D17" s="54">
        <v>32</v>
      </c>
      <c r="E17" s="22">
        <v>1</v>
      </c>
      <c r="F17" s="23">
        <v>1252.03</v>
      </c>
      <c r="G17" s="21">
        <v>383.79399999999998</v>
      </c>
      <c r="H17" s="21" t="s">
        <v>176</v>
      </c>
      <c r="I17" s="21" t="s">
        <v>176</v>
      </c>
      <c r="J17" s="24" t="s">
        <v>176</v>
      </c>
      <c r="K17" s="30">
        <f t="shared" ref="K17:K19" si="8">F17/$F$17</f>
        <v>1</v>
      </c>
      <c r="L17" s="30">
        <f t="shared" ref="L17:O20" si="9">G17/$G$17</f>
        <v>1</v>
      </c>
      <c r="M17" s="30" t="e">
        <f t="shared" si="9"/>
        <v>#VALUE!</v>
      </c>
      <c r="N17" s="30" t="e">
        <f t="shared" si="9"/>
        <v>#VALUE!</v>
      </c>
      <c r="O17" s="30" t="e">
        <f t="shared" si="9"/>
        <v>#VALUE!</v>
      </c>
    </row>
    <row r="18" spans="1:20">
      <c r="A18" s="21" t="s">
        <v>16</v>
      </c>
      <c r="B18" s="62"/>
      <c r="C18" s="55"/>
      <c r="D18" s="55"/>
      <c r="E18" s="22">
        <v>2</v>
      </c>
      <c r="F18" s="23">
        <v>1235.6400000000001</v>
      </c>
      <c r="G18" s="21">
        <v>384.06400000000002</v>
      </c>
      <c r="H18" s="21">
        <v>380.33</v>
      </c>
      <c r="I18" s="21" t="s">
        <v>176</v>
      </c>
      <c r="J18" s="24" t="s">
        <v>176</v>
      </c>
      <c r="K18" s="30">
        <f t="shared" si="8"/>
        <v>0.98690925936279494</v>
      </c>
      <c r="L18" s="30">
        <f t="shared" si="9"/>
        <v>1.0007035023997251</v>
      </c>
      <c r="M18" s="30">
        <f t="shared" si="9"/>
        <v>0.99097432476797453</v>
      </c>
      <c r="N18" s="30" t="e">
        <f t="shared" si="9"/>
        <v>#VALUE!</v>
      </c>
      <c r="O18" s="30" t="e">
        <f t="shared" si="9"/>
        <v>#VALUE!</v>
      </c>
    </row>
    <row r="19" spans="1:20">
      <c r="A19" s="21" t="s">
        <v>17</v>
      </c>
      <c r="B19" s="62"/>
      <c r="C19" s="55"/>
      <c r="D19" s="55"/>
      <c r="E19" s="22">
        <v>4</v>
      </c>
      <c r="F19" s="23">
        <v>1214.8800000000001</v>
      </c>
      <c r="G19" s="21">
        <v>380.48500000000001</v>
      </c>
      <c r="H19" s="21">
        <v>376.56799999999998</v>
      </c>
      <c r="I19" s="21">
        <v>374.81799999999998</v>
      </c>
      <c r="J19" s="24" t="s">
        <v>176</v>
      </c>
      <c r="K19" s="30">
        <f t="shared" si="8"/>
        <v>0.9703281870242727</v>
      </c>
      <c r="L19" s="30">
        <f t="shared" si="9"/>
        <v>0.99137818725670546</v>
      </c>
      <c r="M19" s="30">
        <f t="shared" si="9"/>
        <v>0.98117219133180822</v>
      </c>
      <c r="N19" s="30">
        <f t="shared" si="9"/>
        <v>0.97661245355581383</v>
      </c>
      <c r="O19" s="30" t="e">
        <f t="shared" si="9"/>
        <v>#VALUE!</v>
      </c>
    </row>
    <row r="20" spans="1:20">
      <c r="A20" s="21" t="s">
        <v>18</v>
      </c>
      <c r="B20" s="62"/>
      <c r="C20" s="55"/>
      <c r="D20" s="56"/>
      <c r="E20" s="22">
        <v>8</v>
      </c>
      <c r="F20" s="23">
        <v>1205.8800000000001</v>
      </c>
      <c r="G20" s="21">
        <v>379.07799999999997</v>
      </c>
      <c r="H20" s="21">
        <v>375.11700000000002</v>
      </c>
      <c r="I20" s="21">
        <v>373.334</v>
      </c>
      <c r="J20" s="24">
        <v>372.51100000000002</v>
      </c>
      <c r="K20" s="30">
        <f>F20/$F$17</f>
        <v>0.96313986086595382</v>
      </c>
      <c r="L20" s="30">
        <f>G20/$G$17</f>
        <v>0.98771215808480584</v>
      </c>
      <c r="M20" s="30">
        <f>H20/$G$17</f>
        <v>0.97739151732439811</v>
      </c>
      <c r="N20" s="30">
        <f t="shared" si="9"/>
        <v>0.97274579592177057</v>
      </c>
      <c r="O20" s="30">
        <f t="shared" si="9"/>
        <v>0.97060141638483155</v>
      </c>
    </row>
    <row r="21" spans="1:20">
      <c r="A21" s="21" t="s">
        <v>19</v>
      </c>
      <c r="B21" s="62"/>
      <c r="C21" s="55"/>
      <c r="D21" s="54">
        <v>16</v>
      </c>
      <c r="E21" s="22">
        <v>1</v>
      </c>
      <c r="F21" s="23">
        <v>2470.7800000000002</v>
      </c>
      <c r="G21" s="21">
        <v>759.30200000000002</v>
      </c>
      <c r="H21" s="21" t="s">
        <v>176</v>
      </c>
      <c r="I21" s="21" t="s">
        <v>176</v>
      </c>
      <c r="J21" s="24" t="s">
        <v>176</v>
      </c>
      <c r="K21" s="30">
        <f t="shared" ref="K21:K23" si="10">F21/$F$21</f>
        <v>1</v>
      </c>
      <c r="L21" s="30">
        <f t="shared" ref="L21:O24" si="11">G21/$G$21</f>
        <v>1</v>
      </c>
      <c r="M21" s="30" t="e">
        <f t="shared" si="11"/>
        <v>#VALUE!</v>
      </c>
      <c r="N21" s="30" t="e">
        <f t="shared" si="11"/>
        <v>#VALUE!</v>
      </c>
      <c r="O21" s="30" t="e">
        <f t="shared" si="11"/>
        <v>#VALUE!</v>
      </c>
    </row>
    <row r="22" spans="1:20">
      <c r="A22" s="21" t="s">
        <v>20</v>
      </c>
      <c r="B22" s="62"/>
      <c r="C22" s="55"/>
      <c r="D22" s="55"/>
      <c r="E22" s="22">
        <v>2</v>
      </c>
      <c r="F22" s="23">
        <v>2429.27</v>
      </c>
      <c r="G22" s="21">
        <v>751.33799999999997</v>
      </c>
      <c r="H22" s="21">
        <v>747.41499999999996</v>
      </c>
      <c r="I22" s="21" t="s">
        <v>176</v>
      </c>
      <c r="J22" s="24" t="s">
        <v>176</v>
      </c>
      <c r="K22" s="30">
        <f t="shared" si="10"/>
        <v>0.98319963736148086</v>
      </c>
      <c r="L22" s="30">
        <f t="shared" si="11"/>
        <v>0.98951141969861789</v>
      </c>
      <c r="M22" s="30">
        <f t="shared" si="11"/>
        <v>0.98434483249089288</v>
      </c>
      <c r="N22" s="30" t="e">
        <f t="shared" si="11"/>
        <v>#VALUE!</v>
      </c>
      <c r="O22" s="30" t="e">
        <f t="shared" si="11"/>
        <v>#VALUE!</v>
      </c>
    </row>
    <row r="23" spans="1:20">
      <c r="A23" s="21" t="s">
        <v>21</v>
      </c>
      <c r="B23" s="62"/>
      <c r="C23" s="55"/>
      <c r="D23" s="55"/>
      <c r="E23" s="22">
        <v>4</v>
      </c>
      <c r="F23" s="23">
        <v>2411.2600000000002</v>
      </c>
      <c r="G23" s="21">
        <v>748.44100000000003</v>
      </c>
      <c r="H23" s="21">
        <v>744.47</v>
      </c>
      <c r="I23" s="21">
        <v>742.74599999999998</v>
      </c>
      <c r="J23" s="24" t="s">
        <v>176</v>
      </c>
      <c r="K23" s="30">
        <f t="shared" si="10"/>
        <v>0.97591044123718018</v>
      </c>
      <c r="L23" s="30">
        <f t="shared" si="11"/>
        <v>0.98569607349908206</v>
      </c>
      <c r="M23" s="30">
        <f t="shared" si="11"/>
        <v>0.98046627033775757</v>
      </c>
      <c r="N23" s="30">
        <f t="shared" si="11"/>
        <v>0.97819576400430919</v>
      </c>
      <c r="O23" s="30" t="e">
        <f t="shared" si="11"/>
        <v>#VALUE!</v>
      </c>
    </row>
    <row r="24" spans="1:20" ht="17.25" thickBot="1">
      <c r="A24" s="21" t="s">
        <v>22</v>
      </c>
      <c r="B24" s="62"/>
      <c r="C24" s="56"/>
      <c r="D24" s="57"/>
      <c r="E24" s="22">
        <v>8</v>
      </c>
      <c r="F24" s="23">
        <v>2403.5100000000002</v>
      </c>
      <c r="G24" s="21">
        <v>747.31500000000005</v>
      </c>
      <c r="H24" s="21">
        <v>743.375</v>
      </c>
      <c r="I24" s="21">
        <v>741.54700000000003</v>
      </c>
      <c r="J24" s="24">
        <v>740.76499999999999</v>
      </c>
      <c r="K24" s="30">
        <f>F24/$F$21</f>
        <v>0.97277377993993797</v>
      </c>
      <c r="L24" s="30">
        <f>G24/$G$21</f>
        <v>0.98421313258756071</v>
      </c>
      <c r="M24" s="30">
        <f>H24/$G$21</f>
        <v>0.97902415639626916</v>
      </c>
      <c r="N24" s="30">
        <f t="shared" si="11"/>
        <v>0.97661668216335529</v>
      </c>
      <c r="O24" s="30">
        <f t="shared" si="11"/>
        <v>0.97558678891929684</v>
      </c>
    </row>
    <row r="25" spans="1:20">
      <c r="A25" s="21" t="s">
        <v>23</v>
      </c>
      <c r="B25" s="62"/>
      <c r="C25" s="54">
        <v>20</v>
      </c>
      <c r="D25" s="54">
        <v>256</v>
      </c>
      <c r="E25" s="22">
        <v>1</v>
      </c>
      <c r="F25" s="23">
        <v>792.33399999999995</v>
      </c>
      <c r="G25" s="21">
        <v>236.59899999999999</v>
      </c>
      <c r="H25" s="21" t="s">
        <v>176</v>
      </c>
      <c r="I25" s="21" t="s">
        <v>176</v>
      </c>
      <c r="J25" s="24" t="s">
        <v>176</v>
      </c>
      <c r="K25" s="30">
        <f t="shared" ref="K25:K27" si="12">F25/$F$25</f>
        <v>1</v>
      </c>
      <c r="L25" s="30">
        <f t="shared" ref="L25:O28" si="13">G25/$G$25</f>
        <v>1</v>
      </c>
      <c r="M25" s="30" t="e">
        <f t="shared" si="13"/>
        <v>#VALUE!</v>
      </c>
      <c r="N25" s="30" t="e">
        <f t="shared" si="13"/>
        <v>#VALUE!</v>
      </c>
      <c r="O25" s="30" t="e">
        <f t="shared" si="13"/>
        <v>#VALUE!</v>
      </c>
    </row>
    <row r="26" spans="1:20">
      <c r="A26" s="21" t="s">
        <v>24</v>
      </c>
      <c r="B26" s="62"/>
      <c r="C26" s="55"/>
      <c r="D26" s="55"/>
      <c r="E26" s="22">
        <v>2</v>
      </c>
      <c r="F26" s="23">
        <v>716.41700000000003</v>
      </c>
      <c r="G26" s="21">
        <v>235.53399999999999</v>
      </c>
      <c r="H26" s="21">
        <v>218.90199999999999</v>
      </c>
      <c r="I26" s="21" t="s">
        <v>176</v>
      </c>
      <c r="J26" s="24" t="s">
        <v>176</v>
      </c>
      <c r="K26" s="30">
        <f t="shared" si="12"/>
        <v>0.90418560859435548</v>
      </c>
      <c r="L26" s="30">
        <f t="shared" si="13"/>
        <v>0.99549871301231196</v>
      </c>
      <c r="M26" s="30">
        <f t="shared" si="13"/>
        <v>0.92520255791444594</v>
      </c>
      <c r="N26" s="30" t="e">
        <f t="shared" si="13"/>
        <v>#VALUE!</v>
      </c>
      <c r="O26" s="30" t="e">
        <f t="shared" si="13"/>
        <v>#VALUE!</v>
      </c>
      <c r="Q26" s="5"/>
      <c r="R26" s="5"/>
      <c r="S26" s="5"/>
      <c r="T26" s="5"/>
    </row>
    <row r="27" spans="1:20">
      <c r="A27" s="21" t="s">
        <v>25</v>
      </c>
      <c r="B27" s="62"/>
      <c r="C27" s="55"/>
      <c r="D27" s="55"/>
      <c r="E27" s="22">
        <v>4</v>
      </c>
      <c r="F27" s="23">
        <v>663.63099999999997</v>
      </c>
      <c r="G27" s="21">
        <v>231.86199999999999</v>
      </c>
      <c r="H27" s="21">
        <v>214.92099999999999</v>
      </c>
      <c r="I27" s="21">
        <v>205.51599999999999</v>
      </c>
      <c r="J27" s="24" t="s">
        <v>176</v>
      </c>
      <c r="K27" s="5">
        <f t="shared" si="12"/>
        <v>0.83756471387066567</v>
      </c>
      <c r="L27" s="30">
        <f t="shared" si="13"/>
        <v>0.97997878266602989</v>
      </c>
      <c r="M27" s="30">
        <f t="shared" si="13"/>
        <v>0.90837662035765154</v>
      </c>
      <c r="N27" s="30">
        <f t="shared" si="13"/>
        <v>0.86862581836778685</v>
      </c>
      <c r="O27" s="30" t="e">
        <f t="shared" si="13"/>
        <v>#VALUE!</v>
      </c>
      <c r="Q27" s="5"/>
      <c r="R27" s="5"/>
      <c r="S27" s="5"/>
      <c r="T27" s="5"/>
    </row>
    <row r="28" spans="1:20">
      <c r="A28" s="21" t="s">
        <v>26</v>
      </c>
      <c r="B28" s="62"/>
      <c r="C28" s="55"/>
      <c r="D28" s="56"/>
      <c r="E28" s="22">
        <v>8</v>
      </c>
      <c r="F28" s="23">
        <v>626.45699999999999</v>
      </c>
      <c r="G28" s="21">
        <v>224.68199999999999</v>
      </c>
      <c r="H28" s="21">
        <v>207.64400000000001</v>
      </c>
      <c r="I28" s="21">
        <v>199.30600000000001</v>
      </c>
      <c r="J28" s="24">
        <v>195.47300000000001</v>
      </c>
      <c r="K28" s="5">
        <f>F28/$F$25</f>
        <v>0.7906476309233228</v>
      </c>
      <c r="L28" s="30">
        <f>G28/$G$25</f>
        <v>0.94963207790396409</v>
      </c>
      <c r="M28" s="30">
        <f>H28/$G$25</f>
        <v>0.87761993922205928</v>
      </c>
      <c r="N28" s="30">
        <f t="shared" si="13"/>
        <v>0.84237887734098627</v>
      </c>
      <c r="O28" s="30">
        <f t="shared" si="13"/>
        <v>0.82617847074586126</v>
      </c>
      <c r="Q28" s="5"/>
      <c r="R28" s="5"/>
      <c r="S28" s="5"/>
      <c r="T28" s="5"/>
    </row>
    <row r="29" spans="1:20">
      <c r="A29" s="21" t="s">
        <v>27</v>
      </c>
      <c r="B29" s="62"/>
      <c r="C29" s="55"/>
      <c r="D29" s="54">
        <v>128</v>
      </c>
      <c r="E29" s="22">
        <v>1</v>
      </c>
      <c r="F29" s="23">
        <v>1432.33</v>
      </c>
      <c r="G29" s="21">
        <v>433.935</v>
      </c>
      <c r="H29" s="21" t="s">
        <v>176</v>
      </c>
      <c r="I29" s="21" t="s">
        <v>176</v>
      </c>
      <c r="J29" s="24" t="s">
        <v>176</v>
      </c>
      <c r="K29" s="5">
        <f t="shared" ref="K29:K31" si="14">F29/$F$29</f>
        <v>1</v>
      </c>
      <c r="L29" s="30">
        <f t="shared" ref="L29:O32" si="15">G29/$G$29</f>
        <v>1</v>
      </c>
      <c r="M29" s="30" t="e">
        <f t="shared" si="15"/>
        <v>#VALUE!</v>
      </c>
      <c r="N29" s="30" t="e">
        <f t="shared" si="15"/>
        <v>#VALUE!</v>
      </c>
      <c r="O29" s="30" t="e">
        <f t="shared" si="15"/>
        <v>#VALUE!</v>
      </c>
      <c r="Q29" s="5"/>
      <c r="R29" s="5"/>
      <c r="S29" s="5"/>
      <c r="T29" s="5"/>
    </row>
    <row r="30" spans="1:20">
      <c r="A30" s="21" t="s">
        <v>28</v>
      </c>
      <c r="B30" s="62"/>
      <c r="C30" s="55"/>
      <c r="D30" s="55"/>
      <c r="E30" s="22">
        <v>2</v>
      </c>
      <c r="F30" s="23">
        <v>1326.76</v>
      </c>
      <c r="G30" s="21">
        <v>425.49900000000002</v>
      </c>
      <c r="H30" s="21">
        <v>408.27699999999999</v>
      </c>
      <c r="I30" s="21" t="s">
        <v>176</v>
      </c>
      <c r="J30" s="24" t="s">
        <v>176</v>
      </c>
      <c r="K30" s="5">
        <f t="shared" si="14"/>
        <v>0.92629491807055642</v>
      </c>
      <c r="L30" s="30">
        <f t="shared" si="15"/>
        <v>0.98055930035604411</v>
      </c>
      <c r="M30" s="30">
        <f t="shared" si="15"/>
        <v>0.94087132865521328</v>
      </c>
      <c r="N30" s="30" t="e">
        <f t="shared" si="15"/>
        <v>#VALUE!</v>
      </c>
      <c r="O30" s="30" t="e">
        <f t="shared" si="15"/>
        <v>#VALUE!</v>
      </c>
      <c r="Q30" s="5"/>
      <c r="R30" s="5"/>
      <c r="S30" s="5"/>
      <c r="T30" s="5"/>
    </row>
    <row r="31" spans="1:20">
      <c r="A31" s="21" t="s">
        <v>29</v>
      </c>
      <c r="B31" s="62"/>
      <c r="C31" s="55"/>
      <c r="D31" s="55"/>
      <c r="E31" s="22">
        <v>4</v>
      </c>
      <c r="F31" s="23">
        <v>1252.4100000000001</v>
      </c>
      <c r="G31" s="21">
        <v>412.27199999999999</v>
      </c>
      <c r="H31" s="21">
        <v>395.17</v>
      </c>
      <c r="I31" s="21">
        <v>386.92200000000003</v>
      </c>
      <c r="J31" s="24" t="s">
        <v>176</v>
      </c>
      <c r="K31" s="5">
        <f t="shared" si="14"/>
        <v>0.87438648914705419</v>
      </c>
      <c r="L31" s="30">
        <f t="shared" si="15"/>
        <v>0.9500777766255315</v>
      </c>
      <c r="M31" s="30">
        <f t="shared" si="15"/>
        <v>0.91066634403770153</v>
      </c>
      <c r="N31" s="30">
        <f t="shared" si="15"/>
        <v>0.89165888900411361</v>
      </c>
      <c r="O31" s="30" t="e">
        <f t="shared" si="15"/>
        <v>#VALUE!</v>
      </c>
      <c r="Q31" s="5"/>
      <c r="R31" s="5"/>
      <c r="S31" s="5"/>
      <c r="T31" s="5"/>
    </row>
    <row r="32" spans="1:20">
      <c r="A32" s="21" t="s">
        <v>30</v>
      </c>
      <c r="B32" s="62"/>
      <c r="C32" s="55"/>
      <c r="D32" s="56"/>
      <c r="E32" s="22">
        <v>8</v>
      </c>
      <c r="F32" s="23">
        <v>1235.83</v>
      </c>
      <c r="G32" s="21">
        <v>412.72800000000001</v>
      </c>
      <c r="H32" s="21">
        <v>395.51799999999997</v>
      </c>
      <c r="I32" s="21">
        <v>387.41399999999999</v>
      </c>
      <c r="J32" s="24">
        <v>383.52100000000002</v>
      </c>
      <c r="K32" s="5">
        <f>F32/$F$29</f>
        <v>0.86281094440526973</v>
      </c>
      <c r="L32" s="30">
        <f>G32/$G$29</f>
        <v>0.95112862525493447</v>
      </c>
      <c r="M32" s="30">
        <f>H32/$G$29</f>
        <v>0.91146830746540375</v>
      </c>
      <c r="N32" s="30">
        <f t="shared" si="15"/>
        <v>0.89279269936741679</v>
      </c>
      <c r="O32" s="30">
        <f t="shared" si="15"/>
        <v>0.88382130964314931</v>
      </c>
      <c r="Q32" s="5"/>
      <c r="R32" s="5"/>
      <c r="S32" s="5"/>
      <c r="T32" s="5"/>
    </row>
    <row r="33" spans="1:20">
      <c r="A33" s="21" t="s">
        <v>31</v>
      </c>
      <c r="B33" s="62"/>
      <c r="C33" s="55"/>
      <c r="D33" s="54">
        <v>64</v>
      </c>
      <c r="E33" s="22">
        <v>1</v>
      </c>
      <c r="F33" s="23">
        <v>2653.02</v>
      </c>
      <c r="G33" s="21">
        <v>813.65899999999999</v>
      </c>
      <c r="H33" s="21" t="s">
        <v>176</v>
      </c>
      <c r="I33" s="21" t="s">
        <v>176</v>
      </c>
      <c r="J33" s="24" t="s">
        <v>176</v>
      </c>
      <c r="K33" s="5">
        <f t="shared" ref="K33:K35" si="16">F33/$F$33</f>
        <v>1</v>
      </c>
      <c r="L33" s="30">
        <f t="shared" ref="L33:O36" si="17">G33/$G$33</f>
        <v>1</v>
      </c>
      <c r="M33" s="30" t="e">
        <f t="shared" si="17"/>
        <v>#VALUE!</v>
      </c>
      <c r="N33" s="30" t="e">
        <f t="shared" si="17"/>
        <v>#VALUE!</v>
      </c>
      <c r="O33" s="30" t="e">
        <f t="shared" si="17"/>
        <v>#VALUE!</v>
      </c>
      <c r="Q33" s="5"/>
      <c r="R33" s="5"/>
      <c r="S33" s="5"/>
      <c r="T33" s="5"/>
    </row>
    <row r="34" spans="1:20">
      <c r="A34" s="21" t="s">
        <v>32</v>
      </c>
      <c r="B34" s="62"/>
      <c r="C34" s="55"/>
      <c r="D34" s="55"/>
      <c r="E34" s="22">
        <v>2</v>
      </c>
      <c r="F34" s="23">
        <v>2504.3000000000002</v>
      </c>
      <c r="G34" s="21">
        <v>786.54399999999998</v>
      </c>
      <c r="H34" s="21">
        <v>769.29300000000001</v>
      </c>
      <c r="I34" s="21" t="s">
        <v>176</v>
      </c>
      <c r="J34" s="24" t="s">
        <v>176</v>
      </c>
      <c r="K34" s="5">
        <f t="shared" si="16"/>
        <v>0.94394312896246546</v>
      </c>
      <c r="L34" s="30">
        <f t="shared" si="17"/>
        <v>0.96667522881206991</v>
      </c>
      <c r="M34" s="30">
        <f t="shared" si="17"/>
        <v>0.94547347230227896</v>
      </c>
      <c r="N34" s="30" t="e">
        <f t="shared" si="17"/>
        <v>#VALUE!</v>
      </c>
      <c r="O34" s="30" t="e">
        <f t="shared" si="17"/>
        <v>#VALUE!</v>
      </c>
      <c r="Q34" s="5"/>
      <c r="R34" s="5"/>
      <c r="S34" s="5"/>
      <c r="T34" s="5"/>
    </row>
    <row r="35" spans="1:20">
      <c r="A35" s="21" t="s">
        <v>33</v>
      </c>
      <c r="B35" s="62"/>
      <c r="C35" s="55"/>
      <c r="D35" s="55"/>
      <c r="E35" s="22">
        <v>4</v>
      </c>
      <c r="F35" s="23">
        <v>2471.16</v>
      </c>
      <c r="G35" s="21">
        <v>787.62900000000002</v>
      </c>
      <c r="H35" s="21">
        <v>770.36500000000001</v>
      </c>
      <c r="I35" s="21">
        <v>761.93</v>
      </c>
      <c r="J35" s="24" t="s">
        <v>176</v>
      </c>
      <c r="K35" s="5">
        <f t="shared" si="16"/>
        <v>0.93145170409570976</v>
      </c>
      <c r="L35" s="30">
        <f t="shared" si="17"/>
        <v>0.96800871126602184</v>
      </c>
      <c r="M35" s="30">
        <f t="shared" si="17"/>
        <v>0.94679097754710517</v>
      </c>
      <c r="N35" s="30">
        <f t="shared" si="17"/>
        <v>0.93642422685670523</v>
      </c>
      <c r="O35" s="30" t="e">
        <f t="shared" si="17"/>
        <v>#VALUE!</v>
      </c>
      <c r="Q35" s="5"/>
      <c r="R35" s="5"/>
      <c r="S35" s="5"/>
      <c r="T35" s="5"/>
    </row>
    <row r="36" spans="1:20">
      <c r="A36" s="21" t="s">
        <v>34</v>
      </c>
      <c r="B36" s="62"/>
      <c r="C36" s="55"/>
      <c r="D36" s="56"/>
      <c r="E36" s="22">
        <v>8</v>
      </c>
      <c r="F36" s="23">
        <v>2429.46</v>
      </c>
      <c r="G36" s="21">
        <v>779.846</v>
      </c>
      <c r="H36" s="21">
        <v>762.44200000000001</v>
      </c>
      <c r="I36" s="21">
        <v>754.12800000000004</v>
      </c>
      <c r="J36" s="24">
        <v>750.30600000000004</v>
      </c>
      <c r="K36" s="5">
        <f>F36/$F$33</f>
        <v>0.91573376755546509</v>
      </c>
      <c r="L36" s="30">
        <f>G36/$G$33</f>
        <v>0.95844327906407967</v>
      </c>
      <c r="M36" s="30">
        <f>H36/$G$33</f>
        <v>0.93705348309304026</v>
      </c>
      <c r="N36" s="30">
        <f t="shared" si="17"/>
        <v>0.92683544334911805</v>
      </c>
      <c r="O36" s="30">
        <f t="shared" si="17"/>
        <v>0.92213814386616511</v>
      </c>
      <c r="Q36" s="5"/>
      <c r="R36" s="5"/>
      <c r="S36" s="5"/>
      <c r="T36" s="5"/>
    </row>
    <row r="37" spans="1:20">
      <c r="A37" s="21" t="s">
        <v>35</v>
      </c>
      <c r="B37" s="62"/>
      <c r="C37" s="55"/>
      <c r="D37" s="54">
        <v>32</v>
      </c>
      <c r="E37" s="22">
        <v>1</v>
      </c>
      <c r="F37" s="23">
        <v>5008.1099999999997</v>
      </c>
      <c r="G37" s="21">
        <v>1535.18</v>
      </c>
      <c r="H37" s="21" t="s">
        <v>176</v>
      </c>
      <c r="I37" s="21" t="s">
        <v>176</v>
      </c>
      <c r="J37" s="24" t="s">
        <v>176</v>
      </c>
      <c r="K37" s="5">
        <f t="shared" ref="K37:K39" si="18">F37/$F$37</f>
        <v>1</v>
      </c>
      <c r="L37" s="30">
        <f t="shared" ref="L37:O40" si="19">G37/$G$37</f>
        <v>1</v>
      </c>
      <c r="M37" s="30" t="e">
        <f t="shared" si="19"/>
        <v>#VALUE!</v>
      </c>
      <c r="N37" s="30" t="e">
        <f t="shared" si="19"/>
        <v>#VALUE!</v>
      </c>
      <c r="O37" s="30" t="e">
        <f t="shared" si="19"/>
        <v>#VALUE!</v>
      </c>
      <c r="Q37" s="5"/>
      <c r="R37" s="5"/>
      <c r="S37" s="5"/>
      <c r="T37" s="5"/>
    </row>
    <row r="38" spans="1:20">
      <c r="A38" s="21" t="s">
        <v>36</v>
      </c>
      <c r="B38" s="62"/>
      <c r="C38" s="55"/>
      <c r="D38" s="55"/>
      <c r="E38" s="22">
        <v>2</v>
      </c>
      <c r="F38" s="23">
        <v>4941.8100000000004</v>
      </c>
      <c r="G38" s="21">
        <v>1537.23</v>
      </c>
      <c r="H38" s="21">
        <v>1519.99</v>
      </c>
      <c r="I38" s="21" t="s">
        <v>176</v>
      </c>
      <c r="J38" s="24" t="s">
        <v>176</v>
      </c>
      <c r="K38" s="5">
        <f t="shared" si="18"/>
        <v>0.98676147289097094</v>
      </c>
      <c r="L38" s="30">
        <f t="shared" si="19"/>
        <v>1.0013353482979195</v>
      </c>
      <c r="M38" s="30">
        <f t="shared" si="19"/>
        <v>0.99010539480712356</v>
      </c>
      <c r="N38" s="30" t="e">
        <f t="shared" si="19"/>
        <v>#VALUE!</v>
      </c>
      <c r="O38" s="30" t="e">
        <f t="shared" si="19"/>
        <v>#VALUE!</v>
      </c>
      <c r="Q38" s="5"/>
      <c r="R38" s="5"/>
      <c r="S38" s="5"/>
      <c r="T38" s="5"/>
    </row>
    <row r="39" spans="1:20">
      <c r="A39" s="21" t="s">
        <v>37</v>
      </c>
      <c r="B39" s="62"/>
      <c r="C39" s="55"/>
      <c r="D39" s="55"/>
      <c r="E39" s="22">
        <v>4</v>
      </c>
      <c r="F39" s="23">
        <v>4858.41</v>
      </c>
      <c r="G39" s="21">
        <v>1521.66</v>
      </c>
      <c r="H39" s="21">
        <v>1504.47</v>
      </c>
      <c r="I39" s="21">
        <v>1496.25</v>
      </c>
      <c r="J39" s="24" t="s">
        <v>176</v>
      </c>
      <c r="K39" s="5">
        <f t="shared" si="18"/>
        <v>0.97010848403888894</v>
      </c>
      <c r="L39" s="30">
        <f t="shared" si="19"/>
        <v>0.99119321512786773</v>
      </c>
      <c r="M39" s="30">
        <f t="shared" si="19"/>
        <v>0.97999583110775279</v>
      </c>
      <c r="N39" s="30">
        <f t="shared" si="19"/>
        <v>0.97464141012780259</v>
      </c>
      <c r="O39" s="30" t="e">
        <f t="shared" si="19"/>
        <v>#VALUE!</v>
      </c>
      <c r="Q39" s="5"/>
      <c r="R39" s="5"/>
      <c r="S39" s="5"/>
      <c r="T39" s="5"/>
    </row>
    <row r="40" spans="1:20">
      <c r="A40" s="21" t="s">
        <v>38</v>
      </c>
      <c r="B40" s="62"/>
      <c r="C40" s="55"/>
      <c r="D40" s="56"/>
      <c r="E40" s="22">
        <v>8</v>
      </c>
      <c r="F40" s="23">
        <v>4822.21</v>
      </c>
      <c r="G40" s="21">
        <v>1515.91</v>
      </c>
      <c r="H40" s="21">
        <v>1498.66</v>
      </c>
      <c r="I40" s="21">
        <v>1490.41</v>
      </c>
      <c r="J40" s="24">
        <v>1486.4</v>
      </c>
      <c r="K40" s="5">
        <f>F40/$F$37</f>
        <v>0.96288020830213406</v>
      </c>
      <c r="L40" s="30">
        <f>G40/$G$37</f>
        <v>0.9874477259995571</v>
      </c>
      <c r="M40" s="30">
        <f>H40/$G$37</f>
        <v>0.97621125861462499</v>
      </c>
      <c r="N40" s="30">
        <f t="shared" si="19"/>
        <v>0.9708372959522662</v>
      </c>
      <c r="O40" s="30">
        <f t="shared" si="19"/>
        <v>0.968225224403653</v>
      </c>
      <c r="Q40" s="5"/>
      <c r="R40" s="5"/>
      <c r="S40" s="5"/>
      <c r="T40" s="5"/>
    </row>
    <row r="41" spans="1:20">
      <c r="A41" s="21" t="s">
        <v>39</v>
      </c>
      <c r="B41" s="62"/>
      <c r="C41" s="55"/>
      <c r="D41" s="54">
        <v>16</v>
      </c>
      <c r="E41" s="22">
        <v>1</v>
      </c>
      <c r="F41" s="23">
        <v>9883.1200000000008</v>
      </c>
      <c r="G41" s="21">
        <v>3037.21</v>
      </c>
      <c r="H41" s="21" t="s">
        <v>176</v>
      </c>
      <c r="I41" s="21" t="s">
        <v>176</v>
      </c>
      <c r="J41" s="24" t="s">
        <v>176</v>
      </c>
      <c r="K41" s="5">
        <f t="shared" ref="K41:K43" si="20">F41/$F$41</f>
        <v>1</v>
      </c>
      <c r="L41" s="30">
        <f t="shared" ref="L41:O44" si="21">G41/$G$41</f>
        <v>1</v>
      </c>
      <c r="M41" s="30" t="e">
        <f t="shared" si="21"/>
        <v>#VALUE!</v>
      </c>
      <c r="N41" s="30" t="e">
        <f t="shared" si="21"/>
        <v>#VALUE!</v>
      </c>
      <c r="O41" s="30" t="e">
        <f t="shared" si="21"/>
        <v>#VALUE!</v>
      </c>
      <c r="Q41" s="5"/>
      <c r="R41" s="5"/>
      <c r="S41" s="5"/>
      <c r="T41" s="5"/>
    </row>
    <row r="42" spans="1:20">
      <c r="A42" s="21" t="s">
        <v>40</v>
      </c>
      <c r="B42" s="62"/>
      <c r="C42" s="55"/>
      <c r="D42" s="55"/>
      <c r="E42" s="22">
        <v>2</v>
      </c>
      <c r="F42" s="23">
        <v>9716.33</v>
      </c>
      <c r="G42" s="21">
        <v>3005.27</v>
      </c>
      <c r="H42" s="21">
        <v>2988.01</v>
      </c>
      <c r="I42" s="21" t="s">
        <v>176</v>
      </c>
      <c r="J42" s="24" t="s">
        <v>176</v>
      </c>
      <c r="K42" s="5">
        <f t="shared" si="20"/>
        <v>0.98312375039461219</v>
      </c>
      <c r="L42" s="30">
        <f t="shared" si="21"/>
        <v>0.98948376964385076</v>
      </c>
      <c r="M42" s="30">
        <f t="shared" si="21"/>
        <v>0.98380092255721541</v>
      </c>
      <c r="N42" s="30" t="e">
        <f t="shared" si="21"/>
        <v>#VALUE!</v>
      </c>
      <c r="O42" s="30" t="e">
        <f t="shared" si="21"/>
        <v>#VALUE!</v>
      </c>
      <c r="Q42" s="5"/>
      <c r="R42" s="5"/>
      <c r="S42" s="5"/>
      <c r="T42" s="5"/>
    </row>
    <row r="43" spans="1:20">
      <c r="A43" s="21" t="s">
        <v>41</v>
      </c>
      <c r="B43" s="62"/>
      <c r="C43" s="55"/>
      <c r="D43" s="55"/>
      <c r="E43" s="22">
        <v>4</v>
      </c>
      <c r="F43" s="23">
        <v>9643.93</v>
      </c>
      <c r="G43" s="21">
        <v>2993.74</v>
      </c>
      <c r="H43" s="21">
        <v>2976.35</v>
      </c>
      <c r="I43" s="21">
        <v>2968.21</v>
      </c>
      <c r="J43" s="24" t="s">
        <v>176</v>
      </c>
      <c r="K43" s="5">
        <f t="shared" si="20"/>
        <v>0.97579812852621439</v>
      </c>
      <c r="L43" s="30">
        <f t="shared" si="21"/>
        <v>0.98568752243012492</v>
      </c>
      <c r="M43" s="30">
        <f t="shared" si="21"/>
        <v>0.97996187290309189</v>
      </c>
      <c r="N43" s="30">
        <f t="shared" si="21"/>
        <v>0.97728178163511903</v>
      </c>
      <c r="O43" s="30" t="e">
        <f t="shared" si="21"/>
        <v>#VALUE!</v>
      </c>
      <c r="Q43" s="5"/>
      <c r="R43" s="5"/>
      <c r="S43" s="5"/>
      <c r="T43" s="5"/>
    </row>
    <row r="44" spans="1:20" ht="17.25" thickBot="1">
      <c r="A44" s="21" t="s">
        <v>42</v>
      </c>
      <c r="B44" s="63"/>
      <c r="C44" s="57"/>
      <c r="D44" s="57"/>
      <c r="E44" s="25">
        <v>8</v>
      </c>
      <c r="F44" s="23">
        <v>9612.74</v>
      </c>
      <c r="G44" s="21">
        <v>2989.11</v>
      </c>
      <c r="H44" s="21">
        <v>2971.8</v>
      </c>
      <c r="I44" s="21">
        <v>2963.48</v>
      </c>
      <c r="J44" s="24">
        <v>2959.57</v>
      </c>
      <c r="K44" s="5">
        <f>F44/$F$41</f>
        <v>0.97264224253069875</v>
      </c>
      <c r="L44" s="30">
        <f>G44/$G$41</f>
        <v>0.9841630970528874</v>
      </c>
      <c r="M44" s="30">
        <f>H44/$G$41</f>
        <v>0.97846378748917595</v>
      </c>
      <c r="N44" s="30">
        <f t="shared" si="21"/>
        <v>0.97572443130372943</v>
      </c>
      <c r="O44" s="30">
        <f t="shared" si="21"/>
        <v>0.97443706559638621</v>
      </c>
      <c r="Q44" s="5"/>
      <c r="R44" s="5"/>
      <c r="S44" s="5"/>
      <c r="T44" s="5"/>
    </row>
    <row r="45" spans="1:20">
      <c r="A45" s="21" t="s">
        <v>43</v>
      </c>
      <c r="B45" s="61">
        <v>128</v>
      </c>
      <c r="C45" s="64">
        <v>5</v>
      </c>
      <c r="D45" s="54">
        <v>256</v>
      </c>
      <c r="E45" s="35">
        <v>1</v>
      </c>
      <c r="F45" s="23">
        <v>343.57799999999997</v>
      </c>
      <c r="G45" s="21">
        <v>108.369</v>
      </c>
      <c r="H45" s="21" t="s">
        <v>176</v>
      </c>
      <c r="I45" s="21" t="s">
        <v>176</v>
      </c>
      <c r="J45" s="24" t="s">
        <v>176</v>
      </c>
      <c r="K45" s="5">
        <f t="shared" ref="K45:K47" si="22">F45/$F$45</f>
        <v>1</v>
      </c>
      <c r="L45" s="30">
        <f t="shared" ref="L45:O48" si="23">G45/$G$45</f>
        <v>1</v>
      </c>
      <c r="M45" s="30" t="e">
        <f t="shared" si="23"/>
        <v>#VALUE!</v>
      </c>
      <c r="N45" s="30" t="e">
        <f t="shared" si="23"/>
        <v>#VALUE!</v>
      </c>
      <c r="O45" s="30" t="e">
        <f t="shared" si="23"/>
        <v>#VALUE!</v>
      </c>
      <c r="P45" s="5">
        <f t="shared" ref="P45:Q48" si="24">SUM(K45,K49,K53,K57,K61,K65,K69,K73,K77,K81)/10</f>
        <v>1</v>
      </c>
      <c r="Q45" s="5">
        <f t="shared" si="24"/>
        <v>1</v>
      </c>
      <c r="R45" s="5" t="e">
        <f t="shared" ref="R45:T48" si="25">SUM(M45,M49,M53,M57,M61,M65,M69,M73,M77,M81)/10</f>
        <v>#VALUE!</v>
      </c>
      <c r="S45" s="5" t="e">
        <f t="shared" si="25"/>
        <v>#VALUE!</v>
      </c>
      <c r="T45" s="5" t="e">
        <f t="shared" si="25"/>
        <v>#VALUE!</v>
      </c>
    </row>
    <row r="46" spans="1:20">
      <c r="A46" s="21" t="s">
        <v>44</v>
      </c>
      <c r="B46" s="62"/>
      <c r="C46" s="55"/>
      <c r="D46" s="55"/>
      <c r="E46" s="38">
        <v>2</v>
      </c>
      <c r="F46" s="23">
        <v>332.52100000000002</v>
      </c>
      <c r="G46" s="21">
        <v>113.52800000000001</v>
      </c>
      <c r="H46" s="21">
        <v>106.111</v>
      </c>
      <c r="I46" s="21" t="s">
        <v>176</v>
      </c>
      <c r="J46" s="24" t="s">
        <v>176</v>
      </c>
      <c r="K46" s="5">
        <f t="shared" si="22"/>
        <v>0.96781807915524287</v>
      </c>
      <c r="L46" s="30">
        <f t="shared" si="23"/>
        <v>1.0476058651459366</v>
      </c>
      <c r="M46" s="30">
        <f t="shared" si="23"/>
        <v>0.97916378300067364</v>
      </c>
      <c r="N46" s="30" t="e">
        <f t="shared" si="23"/>
        <v>#VALUE!</v>
      </c>
      <c r="O46" s="30" t="e">
        <f t="shared" si="23"/>
        <v>#VALUE!</v>
      </c>
      <c r="P46" s="5">
        <f t="shared" si="24"/>
        <v>0.97348672504714773</v>
      </c>
      <c r="Q46" s="5">
        <f t="shared" si="24"/>
        <v>1.0061426663510942</v>
      </c>
      <c r="R46" s="5">
        <f t="shared" si="25"/>
        <v>0.97728302589014771</v>
      </c>
      <c r="S46" s="5" t="e">
        <f t="shared" si="25"/>
        <v>#VALUE!</v>
      </c>
      <c r="T46" s="5" t="e">
        <f t="shared" si="25"/>
        <v>#VALUE!</v>
      </c>
    </row>
    <row r="47" spans="1:20">
      <c r="A47" s="21" t="s">
        <v>45</v>
      </c>
      <c r="B47" s="62"/>
      <c r="C47" s="55"/>
      <c r="D47" s="55"/>
      <c r="E47" s="22">
        <v>4</v>
      </c>
      <c r="F47" s="23">
        <v>325.14</v>
      </c>
      <c r="G47" s="21">
        <v>117.16200000000001</v>
      </c>
      <c r="H47" s="21">
        <v>108.718</v>
      </c>
      <c r="I47" s="21">
        <v>104.745</v>
      </c>
      <c r="J47" s="24" t="s">
        <v>176</v>
      </c>
      <c r="K47" s="5">
        <f t="shared" si="22"/>
        <v>0.9463353299687407</v>
      </c>
      <c r="L47" s="30">
        <f t="shared" si="23"/>
        <v>1.0811394402458268</v>
      </c>
      <c r="M47" s="30">
        <f t="shared" si="23"/>
        <v>1.0032204781810297</v>
      </c>
      <c r="N47" s="30">
        <f t="shared" si="23"/>
        <v>0.96655870221188722</v>
      </c>
      <c r="O47" s="30" t="e">
        <f t="shared" si="23"/>
        <v>#VALUE!</v>
      </c>
      <c r="P47" s="5">
        <f t="shared" si="24"/>
        <v>0.95318006478856054</v>
      </c>
      <c r="Q47" s="5">
        <f t="shared" si="24"/>
        <v>1.0045626291097283</v>
      </c>
      <c r="R47" s="5">
        <f t="shared" si="25"/>
        <v>0.97460686882281478</v>
      </c>
      <c r="S47" s="5">
        <f t="shared" si="25"/>
        <v>0.96009061715793786</v>
      </c>
      <c r="T47" s="5" t="e">
        <f t="shared" si="25"/>
        <v>#VALUE!</v>
      </c>
    </row>
    <row r="48" spans="1:20">
      <c r="A48" s="21" t="s">
        <v>46</v>
      </c>
      <c r="B48" s="62"/>
      <c r="C48" s="55"/>
      <c r="D48" s="56"/>
      <c r="E48" s="22">
        <v>8</v>
      </c>
      <c r="F48" s="23">
        <v>307.065</v>
      </c>
      <c r="G48" s="21">
        <v>113.11199999999999</v>
      </c>
      <c r="H48" s="21">
        <v>105.264</v>
      </c>
      <c r="I48" s="21">
        <v>101.733</v>
      </c>
      <c r="J48" s="24">
        <v>100.17</v>
      </c>
      <c r="K48" s="5">
        <f>F48/$F$45</f>
        <v>0.89372718858599798</v>
      </c>
      <c r="L48" s="30">
        <f>G48/$G$45</f>
        <v>1.0437671289759987</v>
      </c>
      <c r="M48" s="30">
        <f>H48/$G$45</f>
        <v>0.97134789469313176</v>
      </c>
      <c r="N48" s="30">
        <f t="shared" si="23"/>
        <v>0.93876477590454843</v>
      </c>
      <c r="O48" s="30">
        <f t="shared" si="23"/>
        <v>0.92434183207374809</v>
      </c>
      <c r="P48" s="5">
        <f t="shared" si="24"/>
        <v>0.93741661477457883</v>
      </c>
      <c r="Q48" s="5">
        <f t="shared" si="24"/>
        <v>0.99636822511291201</v>
      </c>
      <c r="R48" s="5">
        <f t="shared" si="25"/>
        <v>0.96689336460845698</v>
      </c>
      <c r="S48" s="5">
        <f t="shared" si="25"/>
        <v>0.95313720482661579</v>
      </c>
      <c r="T48" s="5">
        <f t="shared" si="25"/>
        <v>0.94680025373192067</v>
      </c>
    </row>
    <row r="49" spans="1:20">
      <c r="A49" s="21" t="s">
        <v>47</v>
      </c>
      <c r="B49" s="62"/>
      <c r="C49" s="55"/>
      <c r="D49" s="54">
        <v>128</v>
      </c>
      <c r="E49" s="22">
        <v>1</v>
      </c>
      <c r="F49" s="23">
        <v>664.54</v>
      </c>
      <c r="G49" s="21">
        <v>210.93899999999999</v>
      </c>
      <c r="H49" s="21" t="s">
        <v>176</v>
      </c>
      <c r="I49" s="21" t="s">
        <v>176</v>
      </c>
      <c r="J49" s="24" t="s">
        <v>176</v>
      </c>
      <c r="K49" s="5">
        <f t="shared" ref="K49:K51" si="26">F49/$F$49</f>
        <v>1</v>
      </c>
      <c r="L49" s="30">
        <f t="shared" ref="L49:O52" si="27">G49/$G$49</f>
        <v>1</v>
      </c>
      <c r="M49" s="30" t="e">
        <f t="shared" si="27"/>
        <v>#VALUE!</v>
      </c>
      <c r="N49" s="30" t="e">
        <f t="shared" si="27"/>
        <v>#VALUE!</v>
      </c>
      <c r="O49" s="30" t="e">
        <f t="shared" si="27"/>
        <v>#VALUE!</v>
      </c>
      <c r="Q49" s="5"/>
      <c r="R49" s="5"/>
      <c r="S49" s="5"/>
      <c r="T49" s="5"/>
    </row>
    <row r="50" spans="1:20">
      <c r="A50" s="21" t="s">
        <v>48</v>
      </c>
      <c r="B50" s="62"/>
      <c r="C50" s="55"/>
      <c r="D50" s="55"/>
      <c r="E50" s="22">
        <v>2</v>
      </c>
      <c r="F50" s="23">
        <v>649.774</v>
      </c>
      <c r="G50" s="21">
        <v>214.864</v>
      </c>
      <c r="H50" s="21">
        <v>207.542</v>
      </c>
      <c r="I50" s="21" t="s">
        <v>176</v>
      </c>
      <c r="J50" s="24" t="s">
        <v>176</v>
      </c>
      <c r="K50" s="5">
        <f t="shared" si="26"/>
        <v>0.97778011857826475</v>
      </c>
      <c r="L50" s="30">
        <f t="shared" si="27"/>
        <v>1.0186072750890067</v>
      </c>
      <c r="M50" s="30">
        <f t="shared" si="27"/>
        <v>0.98389581822232974</v>
      </c>
      <c r="N50" s="30" t="e">
        <f t="shared" si="27"/>
        <v>#VALUE!</v>
      </c>
      <c r="O50" s="30" t="e">
        <f t="shared" si="27"/>
        <v>#VALUE!</v>
      </c>
      <c r="Q50" s="5"/>
      <c r="R50" s="5"/>
      <c r="S50" s="5"/>
      <c r="T50" s="5"/>
    </row>
    <row r="51" spans="1:20">
      <c r="A51" s="21" t="s">
        <v>49</v>
      </c>
      <c r="B51" s="62"/>
      <c r="C51" s="55"/>
      <c r="D51" s="55"/>
      <c r="E51" s="22">
        <v>4</v>
      </c>
      <c r="F51" s="23">
        <v>613.62800000000004</v>
      </c>
      <c r="G51" s="21">
        <v>208.50200000000001</v>
      </c>
      <c r="H51" s="21">
        <v>200.89599999999999</v>
      </c>
      <c r="I51" s="21">
        <v>197.35599999999999</v>
      </c>
      <c r="J51" s="24" t="s">
        <v>176</v>
      </c>
      <c r="K51" s="5">
        <f t="shared" si="26"/>
        <v>0.92338760646462226</v>
      </c>
      <c r="L51" s="30">
        <f t="shared" si="27"/>
        <v>0.98844689697021426</v>
      </c>
      <c r="M51" s="30">
        <f t="shared" si="27"/>
        <v>0.95238907930728789</v>
      </c>
      <c r="N51" s="30">
        <f t="shared" si="27"/>
        <v>0.935606976424464</v>
      </c>
      <c r="O51" s="30" t="e">
        <f t="shared" si="27"/>
        <v>#VALUE!</v>
      </c>
      <c r="Q51" s="5"/>
      <c r="R51" s="5"/>
      <c r="S51" s="5"/>
      <c r="T51" s="5"/>
    </row>
    <row r="52" spans="1:20">
      <c r="A52" s="21" t="s">
        <v>50</v>
      </c>
      <c r="B52" s="62"/>
      <c r="C52" s="55"/>
      <c r="D52" s="56"/>
      <c r="E52" s="22">
        <v>8</v>
      </c>
      <c r="F52" s="23">
        <v>609.29200000000003</v>
      </c>
      <c r="G52" s="21">
        <v>209.29400000000001</v>
      </c>
      <c r="H52" s="21">
        <v>201.59100000000001</v>
      </c>
      <c r="I52" s="21">
        <v>198.114</v>
      </c>
      <c r="J52" s="24">
        <v>196.62200000000001</v>
      </c>
      <c r="K52" s="5">
        <f>F52/$F$49</f>
        <v>0.91686279230746093</v>
      </c>
      <c r="L52" s="30">
        <f>G52/$G$49</f>
        <v>0.99220153693721891</v>
      </c>
      <c r="M52" s="30">
        <f>H52/$G$49</f>
        <v>0.95568387069247518</v>
      </c>
      <c r="N52" s="30">
        <f t="shared" si="27"/>
        <v>0.93920043235248107</v>
      </c>
      <c r="O52" s="30">
        <f t="shared" si="27"/>
        <v>0.932127297465144</v>
      </c>
      <c r="Q52" s="5"/>
      <c r="R52" s="5"/>
      <c r="S52" s="5"/>
      <c r="T52" s="5"/>
    </row>
    <row r="53" spans="1:20">
      <c r="A53" s="21" t="s">
        <v>51</v>
      </c>
      <c r="B53" s="62"/>
      <c r="C53" s="55"/>
      <c r="D53" s="54">
        <v>64</v>
      </c>
      <c r="E53" s="22">
        <v>1</v>
      </c>
      <c r="F53" s="23">
        <v>1299.05</v>
      </c>
      <c r="G53" s="21">
        <v>413.58499999999998</v>
      </c>
      <c r="H53" s="21" t="s">
        <v>176</v>
      </c>
      <c r="I53" s="21" t="s">
        <v>176</v>
      </c>
      <c r="J53" s="24" t="s">
        <v>176</v>
      </c>
      <c r="K53" s="5">
        <f t="shared" ref="K53:K55" si="28">F53/$F$53</f>
        <v>1</v>
      </c>
      <c r="L53" s="30">
        <f t="shared" ref="L53:O56" si="29">G53/$G$53</f>
        <v>1</v>
      </c>
      <c r="M53" s="30" t="e">
        <f t="shared" si="29"/>
        <v>#VALUE!</v>
      </c>
      <c r="N53" s="30" t="e">
        <f t="shared" si="29"/>
        <v>#VALUE!</v>
      </c>
      <c r="O53" s="30" t="e">
        <f t="shared" si="29"/>
        <v>#VALUE!</v>
      </c>
      <c r="Q53" s="5"/>
      <c r="R53" s="5"/>
      <c r="S53" s="5"/>
      <c r="T53" s="5"/>
    </row>
    <row r="54" spans="1:20">
      <c r="A54" s="21" t="s">
        <v>52</v>
      </c>
      <c r="B54" s="62"/>
      <c r="C54" s="55"/>
      <c r="D54" s="55"/>
      <c r="E54" s="22">
        <v>2</v>
      </c>
      <c r="F54" s="23">
        <v>1226.76</v>
      </c>
      <c r="G54" s="21">
        <v>399.20499999999998</v>
      </c>
      <c r="H54" s="21">
        <v>391.392</v>
      </c>
      <c r="I54" s="21" t="s">
        <v>176</v>
      </c>
      <c r="J54" s="24" t="s">
        <v>176</v>
      </c>
      <c r="K54" s="5">
        <f t="shared" si="28"/>
        <v>0.94435164158423468</v>
      </c>
      <c r="L54" s="30">
        <f t="shared" si="29"/>
        <v>0.96523084734697828</v>
      </c>
      <c r="M54" s="30">
        <f t="shared" si="29"/>
        <v>0.94633993012319118</v>
      </c>
      <c r="N54" s="30" t="e">
        <f t="shared" si="29"/>
        <v>#VALUE!</v>
      </c>
      <c r="O54" s="30" t="e">
        <f t="shared" si="29"/>
        <v>#VALUE!</v>
      </c>
      <c r="Q54" s="5"/>
      <c r="R54" s="5"/>
      <c r="S54" s="5"/>
      <c r="T54" s="5"/>
    </row>
    <row r="55" spans="1:20">
      <c r="A55" s="21" t="s">
        <v>53</v>
      </c>
      <c r="B55" s="62"/>
      <c r="C55" s="55"/>
      <c r="D55" s="55"/>
      <c r="E55" s="22">
        <v>4</v>
      </c>
      <c r="F55" s="23">
        <v>1218.08</v>
      </c>
      <c r="G55" s="21">
        <v>400.79</v>
      </c>
      <c r="H55" s="21">
        <v>393.03199999999998</v>
      </c>
      <c r="I55" s="21">
        <v>389.517</v>
      </c>
      <c r="J55" s="24" t="s">
        <v>176</v>
      </c>
      <c r="K55" s="5">
        <f t="shared" si="28"/>
        <v>0.9376698356491282</v>
      </c>
      <c r="L55" s="30">
        <f t="shared" si="29"/>
        <v>0.9690631913633232</v>
      </c>
      <c r="M55" s="30">
        <f t="shared" si="29"/>
        <v>0.95030525768584451</v>
      </c>
      <c r="N55" s="30">
        <f t="shared" si="29"/>
        <v>0.94180640013540151</v>
      </c>
      <c r="O55" s="30" t="e">
        <f t="shared" si="29"/>
        <v>#VALUE!</v>
      </c>
      <c r="Q55" s="5"/>
      <c r="R55" s="5"/>
      <c r="S55" s="5"/>
      <c r="T55" s="5"/>
    </row>
    <row r="56" spans="1:20">
      <c r="A56" s="21" t="s">
        <v>54</v>
      </c>
      <c r="B56" s="62"/>
      <c r="C56" s="55"/>
      <c r="D56" s="56"/>
      <c r="E56" s="22">
        <v>8</v>
      </c>
      <c r="F56" s="23">
        <v>1199.94</v>
      </c>
      <c r="G56" s="21">
        <v>397.62299999999999</v>
      </c>
      <c r="H56" s="21">
        <v>389.79599999999999</v>
      </c>
      <c r="I56" s="21">
        <v>386.10500000000002</v>
      </c>
      <c r="J56" s="24">
        <v>384.54</v>
      </c>
      <c r="K56" s="5">
        <f>F56/$F$53</f>
        <v>0.92370578499672851</v>
      </c>
      <c r="L56" s="30">
        <f>G56/$G$53</f>
        <v>0.96140575697861386</v>
      </c>
      <c r="M56" s="30">
        <f>H56/$G$53</f>
        <v>0.94248098939758451</v>
      </c>
      <c r="N56" s="30">
        <f t="shared" si="29"/>
        <v>0.9335565844989544</v>
      </c>
      <c r="O56" s="30">
        <f t="shared" si="29"/>
        <v>0.92977259813581259</v>
      </c>
      <c r="Q56" s="5"/>
      <c r="R56" s="5"/>
      <c r="S56" s="5"/>
      <c r="T56" s="5"/>
    </row>
    <row r="57" spans="1:20">
      <c r="A57" s="21" t="s">
        <v>55</v>
      </c>
      <c r="B57" s="62"/>
      <c r="C57" s="55"/>
      <c r="D57" s="54">
        <v>32</v>
      </c>
      <c r="E57" s="22">
        <v>1</v>
      </c>
      <c r="F57" s="23">
        <v>2453.02</v>
      </c>
      <c r="G57" s="21">
        <v>780.64599999999996</v>
      </c>
      <c r="H57" s="21" t="s">
        <v>176</v>
      </c>
      <c r="I57" s="21" t="s">
        <v>176</v>
      </c>
      <c r="J57" s="24" t="s">
        <v>176</v>
      </c>
      <c r="K57" s="5">
        <f t="shared" ref="K57:K59" si="30">F57/$F$57</f>
        <v>1</v>
      </c>
      <c r="L57" s="30">
        <f t="shared" ref="L57:O60" si="31">G57/$G$57</f>
        <v>1</v>
      </c>
      <c r="M57" s="30" t="e">
        <f t="shared" si="31"/>
        <v>#VALUE!</v>
      </c>
      <c r="N57" s="30" t="e">
        <f t="shared" si="31"/>
        <v>#VALUE!</v>
      </c>
      <c r="O57" s="30" t="e">
        <f t="shared" si="31"/>
        <v>#VALUE!</v>
      </c>
      <c r="Q57" s="5"/>
      <c r="R57" s="5"/>
      <c r="S57" s="5"/>
      <c r="T57" s="5"/>
    </row>
    <row r="58" spans="1:20">
      <c r="A58" s="21" t="s">
        <v>56</v>
      </c>
      <c r="B58" s="62"/>
      <c r="C58" s="55"/>
      <c r="D58" s="55"/>
      <c r="E58" s="22">
        <v>2</v>
      </c>
      <c r="F58" s="23">
        <v>2435.66</v>
      </c>
      <c r="G58" s="21">
        <v>783.76800000000003</v>
      </c>
      <c r="H58" s="21">
        <v>776.50599999999997</v>
      </c>
      <c r="I58" s="21" t="s">
        <v>176</v>
      </c>
      <c r="J58" s="24" t="s">
        <v>176</v>
      </c>
      <c r="K58" s="5">
        <f t="shared" si="30"/>
        <v>0.99292300918867349</v>
      </c>
      <c r="L58" s="30">
        <f t="shared" si="31"/>
        <v>1.0039992519016303</v>
      </c>
      <c r="M58" s="30">
        <f t="shared" si="31"/>
        <v>0.99469669991263643</v>
      </c>
      <c r="N58" s="30" t="e">
        <f t="shared" si="31"/>
        <v>#VALUE!</v>
      </c>
      <c r="O58" s="30" t="e">
        <f t="shared" si="31"/>
        <v>#VALUE!</v>
      </c>
      <c r="Q58" s="5"/>
      <c r="R58" s="5"/>
      <c r="S58" s="5"/>
      <c r="T58" s="5"/>
    </row>
    <row r="59" spans="1:20">
      <c r="A59" s="21" t="s">
        <v>57</v>
      </c>
      <c r="B59" s="62"/>
      <c r="C59" s="55"/>
      <c r="D59" s="55"/>
      <c r="E59" s="22">
        <v>4</v>
      </c>
      <c r="F59" s="23">
        <v>2399.39</v>
      </c>
      <c r="G59" s="21">
        <v>777.41899999999998</v>
      </c>
      <c r="H59" s="21">
        <v>769.79499999999996</v>
      </c>
      <c r="I59" s="21">
        <v>766.24800000000005</v>
      </c>
      <c r="J59" s="24" t="s">
        <v>176</v>
      </c>
      <c r="K59" s="5">
        <f t="shared" si="30"/>
        <v>0.97813715338643792</v>
      </c>
      <c r="L59" s="30">
        <f t="shared" si="31"/>
        <v>0.99586624411064684</v>
      </c>
      <c r="M59" s="30">
        <f t="shared" si="31"/>
        <v>0.98609997361159862</v>
      </c>
      <c r="N59" s="30">
        <f t="shared" si="31"/>
        <v>0.98155630080728029</v>
      </c>
      <c r="O59" s="30" t="e">
        <f t="shared" si="31"/>
        <v>#VALUE!</v>
      </c>
      <c r="Q59" s="5"/>
      <c r="R59" s="5"/>
      <c r="S59" s="5"/>
      <c r="T59" s="5"/>
    </row>
    <row r="60" spans="1:20">
      <c r="A60" s="21" t="s">
        <v>58</v>
      </c>
      <c r="B60" s="62"/>
      <c r="C60" s="55"/>
      <c r="D60" s="56"/>
      <c r="E60" s="22">
        <v>8</v>
      </c>
      <c r="F60" s="23">
        <v>2389.84</v>
      </c>
      <c r="G60" s="21">
        <v>776.89800000000002</v>
      </c>
      <c r="H60" s="21">
        <v>769.06500000000005</v>
      </c>
      <c r="I60" s="21">
        <v>765.53800000000001</v>
      </c>
      <c r="J60" s="24">
        <v>763.82899999999995</v>
      </c>
      <c r="K60" s="5">
        <f>F60/$F$57</f>
        <v>0.97424399311868637</v>
      </c>
      <c r="L60" s="30">
        <f>G60/$G$57</f>
        <v>0.99519884813346904</v>
      </c>
      <c r="M60" s="30">
        <f>H60/$G$57</f>
        <v>0.98516485064933412</v>
      </c>
      <c r="N60" s="30">
        <f t="shared" si="31"/>
        <v>0.98064679765220097</v>
      </c>
      <c r="O60" s="30">
        <f t="shared" si="31"/>
        <v>0.97845758512821435</v>
      </c>
      <c r="Q60" s="5"/>
      <c r="R60" s="5"/>
      <c r="S60" s="5"/>
      <c r="T60" s="5"/>
    </row>
    <row r="61" spans="1:20">
      <c r="A61" s="21" t="s">
        <v>59</v>
      </c>
      <c r="B61" s="62"/>
      <c r="C61" s="55"/>
      <c r="D61" s="54">
        <v>16</v>
      </c>
      <c r="E61" s="22">
        <v>1</v>
      </c>
      <c r="F61" s="23">
        <v>4870.83</v>
      </c>
      <c r="G61" s="21">
        <v>1551.42</v>
      </c>
      <c r="H61" s="21" t="s">
        <v>176</v>
      </c>
      <c r="I61" s="21" t="s">
        <v>176</v>
      </c>
      <c r="J61" s="24" t="s">
        <v>176</v>
      </c>
      <c r="K61" s="5">
        <f t="shared" ref="K61:K63" si="32">F61/$F$61</f>
        <v>1</v>
      </c>
      <c r="L61" s="30">
        <f t="shared" ref="L61:O64" si="33">G61/$G$61</f>
        <v>1</v>
      </c>
      <c r="M61" s="30" t="e">
        <f t="shared" si="33"/>
        <v>#VALUE!</v>
      </c>
      <c r="N61" s="30" t="e">
        <f t="shared" si="33"/>
        <v>#VALUE!</v>
      </c>
      <c r="O61" s="30" t="e">
        <f t="shared" si="33"/>
        <v>#VALUE!</v>
      </c>
      <c r="Q61" s="5"/>
      <c r="R61" s="5"/>
      <c r="S61" s="5"/>
      <c r="T61" s="5"/>
    </row>
    <row r="62" spans="1:20">
      <c r="A62" s="21" t="s">
        <v>60</v>
      </c>
      <c r="B62" s="62"/>
      <c r="C62" s="55"/>
      <c r="D62" s="55"/>
      <c r="E62" s="22">
        <v>2</v>
      </c>
      <c r="F62" s="23">
        <v>4798.2700000000004</v>
      </c>
      <c r="G62" s="21">
        <v>1537.02</v>
      </c>
      <c r="H62" s="21">
        <v>1529.21</v>
      </c>
      <c r="I62" s="21" t="s">
        <v>176</v>
      </c>
      <c r="J62" s="24" t="s">
        <v>176</v>
      </c>
      <c r="K62" s="5">
        <f t="shared" si="32"/>
        <v>0.98510315490378442</v>
      </c>
      <c r="L62" s="30">
        <f t="shared" si="33"/>
        <v>0.99071818076342955</v>
      </c>
      <c r="M62" s="30">
        <f t="shared" si="33"/>
        <v>0.98568408296915078</v>
      </c>
      <c r="N62" s="30" t="e">
        <f t="shared" si="33"/>
        <v>#VALUE!</v>
      </c>
      <c r="O62" s="30" t="e">
        <f t="shared" si="33"/>
        <v>#VALUE!</v>
      </c>
      <c r="Q62" s="5"/>
      <c r="R62" s="5"/>
      <c r="S62" s="5"/>
      <c r="T62" s="5"/>
    </row>
    <row r="63" spans="1:20">
      <c r="A63" s="21" t="s">
        <v>61</v>
      </c>
      <c r="B63" s="62"/>
      <c r="C63" s="55"/>
      <c r="D63" s="55"/>
      <c r="E63" s="22">
        <v>4</v>
      </c>
      <c r="F63" s="23">
        <v>4779.1899999999996</v>
      </c>
      <c r="G63" s="21">
        <v>1535.7</v>
      </c>
      <c r="H63" s="21">
        <v>1527.93</v>
      </c>
      <c r="I63" s="21">
        <v>1524.3</v>
      </c>
      <c r="J63" s="24" t="s">
        <v>176</v>
      </c>
      <c r="K63" s="5">
        <f t="shared" si="32"/>
        <v>0.98118595804000541</v>
      </c>
      <c r="L63" s="30">
        <f t="shared" si="33"/>
        <v>0.98986734733341064</v>
      </c>
      <c r="M63" s="30">
        <f t="shared" si="33"/>
        <v>0.98485903237034456</v>
      </c>
      <c r="N63" s="30">
        <f t="shared" si="33"/>
        <v>0.98251924043779237</v>
      </c>
      <c r="O63" s="30" t="e">
        <f t="shared" si="33"/>
        <v>#VALUE!</v>
      </c>
      <c r="Q63" s="5"/>
      <c r="R63" s="5"/>
      <c r="S63" s="5"/>
      <c r="T63" s="5"/>
    </row>
    <row r="64" spans="1:20" ht="17.25" thickBot="1">
      <c r="A64" s="21" t="s">
        <v>62</v>
      </c>
      <c r="B64" s="62"/>
      <c r="C64" s="56"/>
      <c r="D64" s="57"/>
      <c r="E64" s="22">
        <v>8</v>
      </c>
      <c r="F64" s="23">
        <v>4770.92</v>
      </c>
      <c r="G64" s="21">
        <v>1535.31</v>
      </c>
      <c r="H64" s="21">
        <v>1527.54</v>
      </c>
      <c r="I64" s="21">
        <v>1523.85</v>
      </c>
      <c r="J64" s="24">
        <v>1522.11</v>
      </c>
      <c r="K64" s="5">
        <f>F64/$F$61</f>
        <v>0.97948809545806359</v>
      </c>
      <c r="L64" s="30">
        <f>G64/$G$61</f>
        <v>0.98961596472908686</v>
      </c>
      <c r="M64" s="30">
        <f>H64/$G$61</f>
        <v>0.98460764976602078</v>
      </c>
      <c r="N64" s="30">
        <f t="shared" si="33"/>
        <v>0.98222918358664957</v>
      </c>
      <c r="O64" s="30">
        <f t="shared" si="33"/>
        <v>0.98110763042889726</v>
      </c>
      <c r="Q64" s="5"/>
      <c r="R64" s="5"/>
      <c r="S64" s="5"/>
      <c r="T64" s="5"/>
    </row>
    <row r="65" spans="1:20">
      <c r="A65" s="21" t="s">
        <v>63</v>
      </c>
      <c r="B65" s="62"/>
      <c r="C65" s="54">
        <v>20</v>
      </c>
      <c r="D65" s="54">
        <v>256</v>
      </c>
      <c r="E65" s="22">
        <v>1</v>
      </c>
      <c r="F65" s="23">
        <v>1374.31</v>
      </c>
      <c r="G65" s="21">
        <v>433.47699999999998</v>
      </c>
      <c r="H65" s="21" t="s">
        <v>176</v>
      </c>
      <c r="I65" s="21" t="s">
        <v>176</v>
      </c>
      <c r="J65" s="24" t="s">
        <v>176</v>
      </c>
      <c r="K65" s="5">
        <f t="shared" ref="K65:K67" si="34">F65/$F$65</f>
        <v>1</v>
      </c>
      <c r="L65" s="30">
        <f t="shared" ref="L65:O68" si="35">G65/$G$65</f>
        <v>1</v>
      </c>
      <c r="M65" s="30" t="e">
        <f t="shared" si="35"/>
        <v>#VALUE!</v>
      </c>
      <c r="N65" s="30" t="e">
        <f t="shared" si="35"/>
        <v>#VALUE!</v>
      </c>
      <c r="O65" s="30" t="e">
        <f t="shared" si="35"/>
        <v>#VALUE!</v>
      </c>
      <c r="Q65" s="5"/>
      <c r="R65" s="5"/>
      <c r="S65" s="5"/>
      <c r="T65" s="5"/>
    </row>
    <row r="66" spans="1:20">
      <c r="A66" s="21" t="s">
        <v>64</v>
      </c>
      <c r="B66" s="62"/>
      <c r="C66" s="55"/>
      <c r="D66" s="55"/>
      <c r="E66" s="22">
        <v>2</v>
      </c>
      <c r="F66" s="23">
        <v>1329.33</v>
      </c>
      <c r="G66" s="21">
        <v>456.49099999999999</v>
      </c>
      <c r="H66" s="21">
        <v>423.202</v>
      </c>
      <c r="I66" s="21" t="s">
        <v>176</v>
      </c>
      <c r="J66" s="24" t="s">
        <v>176</v>
      </c>
      <c r="K66" s="5">
        <f t="shared" si="34"/>
        <v>0.96727084864404678</v>
      </c>
      <c r="L66" s="30">
        <f t="shared" si="35"/>
        <v>1.0530916288522805</v>
      </c>
      <c r="M66" s="30">
        <f t="shared" si="35"/>
        <v>0.97629632021998869</v>
      </c>
      <c r="N66" s="30" t="e">
        <f t="shared" si="35"/>
        <v>#VALUE!</v>
      </c>
      <c r="O66" s="30" t="e">
        <f t="shared" si="35"/>
        <v>#VALUE!</v>
      </c>
      <c r="Q66" s="5"/>
      <c r="R66" s="5"/>
      <c r="S66" s="5"/>
      <c r="T66" s="5"/>
    </row>
    <row r="67" spans="1:20">
      <c r="A67" s="21" t="s">
        <v>65</v>
      </c>
      <c r="B67" s="62"/>
      <c r="C67" s="55"/>
      <c r="D67" s="55"/>
      <c r="E67" s="22">
        <v>4</v>
      </c>
      <c r="F67" s="23">
        <v>1299.42</v>
      </c>
      <c r="G67" s="21">
        <v>467.16899999999998</v>
      </c>
      <c r="H67" s="21">
        <v>433.70600000000002</v>
      </c>
      <c r="I67" s="21">
        <v>416.37</v>
      </c>
      <c r="J67" s="24" t="s">
        <v>176</v>
      </c>
      <c r="K67" s="5">
        <f t="shared" si="34"/>
        <v>0.94550719997671573</v>
      </c>
      <c r="L67" s="30">
        <f t="shared" si="35"/>
        <v>1.0777250004037122</v>
      </c>
      <c r="M67" s="30">
        <f t="shared" si="35"/>
        <v>1.0005282863912042</v>
      </c>
      <c r="N67" s="30">
        <f t="shared" si="35"/>
        <v>0.96053539172781954</v>
      </c>
      <c r="O67" s="30" t="e">
        <f t="shared" si="35"/>
        <v>#VALUE!</v>
      </c>
      <c r="Q67" s="5"/>
      <c r="R67" s="5"/>
      <c r="S67" s="5"/>
      <c r="T67" s="5"/>
    </row>
    <row r="68" spans="1:20">
      <c r="A68" s="21" t="s">
        <v>66</v>
      </c>
      <c r="B68" s="62"/>
      <c r="C68" s="55"/>
      <c r="D68" s="56"/>
      <c r="E68" s="22">
        <v>8</v>
      </c>
      <c r="F68" s="23">
        <v>1226.95</v>
      </c>
      <c r="G68" s="21">
        <v>452.17599999999999</v>
      </c>
      <c r="H68" s="21">
        <v>418.94299999999998</v>
      </c>
      <c r="I68" s="21">
        <v>403.11399999999998</v>
      </c>
      <c r="J68" s="24">
        <v>395.54899999999998</v>
      </c>
      <c r="K68" s="5">
        <f>F68/$F$65</f>
        <v>0.89277528359685954</v>
      </c>
      <c r="L68" s="30">
        <f>G68/$G$65</f>
        <v>1.043137236808412</v>
      </c>
      <c r="M68" s="30">
        <f>H68/$G$65</f>
        <v>0.96647111611458048</v>
      </c>
      <c r="N68" s="30">
        <f t="shared" si="35"/>
        <v>0.92995476115226416</v>
      </c>
      <c r="O68" s="30">
        <f t="shared" si="35"/>
        <v>0.91250285482274718</v>
      </c>
      <c r="Q68" s="5"/>
      <c r="R68" s="5"/>
      <c r="S68" s="5"/>
      <c r="T68" s="5"/>
    </row>
    <row r="69" spans="1:20">
      <c r="A69" s="21" t="s">
        <v>67</v>
      </c>
      <c r="B69" s="62"/>
      <c r="C69" s="55"/>
      <c r="D69" s="54">
        <v>128</v>
      </c>
      <c r="E69" s="22">
        <v>1</v>
      </c>
      <c r="F69" s="23">
        <v>2658.16</v>
      </c>
      <c r="G69" s="21">
        <v>843.75800000000004</v>
      </c>
      <c r="H69" s="21" t="s">
        <v>176</v>
      </c>
      <c r="I69" s="21" t="s">
        <v>176</v>
      </c>
      <c r="J69" s="24" t="s">
        <v>176</v>
      </c>
      <c r="K69" s="5">
        <f t="shared" ref="K69:K71" si="36">F69/$F$69</f>
        <v>1</v>
      </c>
      <c r="L69" s="30">
        <f t="shared" ref="L69:O72" si="37">G69/$G$69</f>
        <v>1</v>
      </c>
      <c r="M69" s="30" t="e">
        <f t="shared" si="37"/>
        <v>#VALUE!</v>
      </c>
      <c r="N69" s="30" t="e">
        <f t="shared" si="37"/>
        <v>#VALUE!</v>
      </c>
      <c r="O69" s="30" t="e">
        <f t="shared" si="37"/>
        <v>#VALUE!</v>
      </c>
      <c r="Q69" s="5"/>
      <c r="R69" s="5"/>
      <c r="S69" s="5"/>
      <c r="T69" s="5"/>
    </row>
    <row r="70" spans="1:20">
      <c r="A70" s="21" t="s">
        <v>68</v>
      </c>
      <c r="B70" s="62"/>
      <c r="C70" s="55"/>
      <c r="D70" s="55"/>
      <c r="E70" s="22">
        <v>2</v>
      </c>
      <c r="F70" s="23">
        <v>2598.34</v>
      </c>
      <c r="G70" s="21">
        <v>861.928</v>
      </c>
      <c r="H70" s="21">
        <v>828.70299999999997</v>
      </c>
      <c r="I70" s="21" t="s">
        <v>176</v>
      </c>
      <c r="J70" s="24" t="s">
        <v>176</v>
      </c>
      <c r="K70" s="5">
        <f t="shared" si="36"/>
        <v>0.97749571131910806</v>
      </c>
      <c r="L70" s="30">
        <f t="shared" si="37"/>
        <v>1.0215346106348029</v>
      </c>
      <c r="M70" s="30">
        <f t="shared" si="37"/>
        <v>0.98215720621315583</v>
      </c>
      <c r="N70" s="30" t="e">
        <f t="shared" si="37"/>
        <v>#VALUE!</v>
      </c>
      <c r="O70" s="30" t="e">
        <f t="shared" si="37"/>
        <v>#VALUE!</v>
      </c>
      <c r="Q70" s="5"/>
      <c r="R70" s="5"/>
      <c r="S70" s="5"/>
      <c r="T70" s="5"/>
    </row>
    <row r="71" spans="1:20">
      <c r="A71" s="21" t="s">
        <v>69</v>
      </c>
      <c r="B71" s="62"/>
      <c r="C71" s="55"/>
      <c r="D71" s="55"/>
      <c r="E71" s="22">
        <v>4</v>
      </c>
      <c r="F71" s="23">
        <v>2453.4</v>
      </c>
      <c r="G71" s="21">
        <v>833.8</v>
      </c>
      <c r="H71" s="21">
        <v>800.96</v>
      </c>
      <c r="I71" s="21">
        <v>785.05700000000002</v>
      </c>
      <c r="J71" s="24" t="s">
        <v>176</v>
      </c>
      <c r="K71" s="5">
        <f t="shared" si="36"/>
        <v>0.9229692719776087</v>
      </c>
      <c r="L71" s="30">
        <f t="shared" si="37"/>
        <v>0.98819803782601168</v>
      </c>
      <c r="M71" s="30">
        <f t="shared" si="37"/>
        <v>0.94927692537433717</v>
      </c>
      <c r="N71" s="30">
        <f t="shared" si="37"/>
        <v>0.93042910407960577</v>
      </c>
      <c r="O71" s="30" t="e">
        <f t="shared" si="37"/>
        <v>#VALUE!</v>
      </c>
      <c r="Q71" s="5"/>
      <c r="R71" s="5"/>
      <c r="S71" s="5"/>
      <c r="T71" s="5"/>
    </row>
    <row r="72" spans="1:20">
      <c r="A72" s="21" t="s">
        <v>70</v>
      </c>
      <c r="B72" s="62"/>
      <c r="C72" s="55"/>
      <c r="D72" s="56"/>
      <c r="E72" s="22">
        <v>8</v>
      </c>
      <c r="F72" s="23">
        <v>2435.85</v>
      </c>
      <c r="G72" s="21">
        <v>837.51199999999994</v>
      </c>
      <c r="H72" s="21">
        <v>804.505</v>
      </c>
      <c r="I72" s="21">
        <v>788.74</v>
      </c>
      <c r="J72" s="24">
        <v>781.14400000000001</v>
      </c>
      <c r="K72" s="5">
        <f>F72/$F$69</f>
        <v>0.91636696060432787</v>
      </c>
      <c r="L72" s="30">
        <f>G72/$G$69</f>
        <v>0.99259740352091463</v>
      </c>
      <c r="M72" s="30">
        <f>H72/$G$69</f>
        <v>0.9534783670199275</v>
      </c>
      <c r="N72" s="30">
        <f t="shared" si="37"/>
        <v>0.93479409973001737</v>
      </c>
      <c r="O72" s="30">
        <f t="shared" si="37"/>
        <v>0.92579151842115859</v>
      </c>
      <c r="Q72" s="5"/>
      <c r="R72" s="5"/>
      <c r="S72" s="5"/>
      <c r="T72" s="5"/>
    </row>
    <row r="73" spans="1:20">
      <c r="A73" s="21" t="s">
        <v>71</v>
      </c>
      <c r="B73" s="62"/>
      <c r="C73" s="55"/>
      <c r="D73" s="54">
        <v>64</v>
      </c>
      <c r="E73" s="22">
        <v>1</v>
      </c>
      <c r="F73" s="23">
        <v>5196.18</v>
      </c>
      <c r="G73" s="21">
        <v>1654.34</v>
      </c>
      <c r="H73" s="21" t="s">
        <v>176</v>
      </c>
      <c r="I73" s="21" t="s">
        <v>176</v>
      </c>
      <c r="J73" s="24" t="s">
        <v>176</v>
      </c>
      <c r="K73" s="5">
        <f t="shared" ref="K73:K75" si="38">F73/$F$73</f>
        <v>1</v>
      </c>
      <c r="L73" s="30">
        <f t="shared" ref="L73:O76" si="39">G73/$G$73</f>
        <v>1</v>
      </c>
      <c r="M73" s="30" t="e">
        <f t="shared" si="39"/>
        <v>#VALUE!</v>
      </c>
      <c r="N73" s="30" t="e">
        <f t="shared" si="39"/>
        <v>#VALUE!</v>
      </c>
      <c r="O73" s="30" t="e">
        <f t="shared" si="39"/>
        <v>#VALUE!</v>
      </c>
      <c r="Q73" s="5"/>
      <c r="R73" s="5"/>
      <c r="S73" s="5"/>
      <c r="T73" s="5"/>
    </row>
    <row r="74" spans="1:20">
      <c r="A74" s="21" t="s">
        <v>72</v>
      </c>
      <c r="B74" s="62"/>
      <c r="C74" s="55"/>
      <c r="D74" s="55"/>
      <c r="E74" s="22">
        <v>2</v>
      </c>
      <c r="F74" s="23">
        <v>4906.29</v>
      </c>
      <c r="G74" s="21">
        <v>1596.73</v>
      </c>
      <c r="H74" s="21">
        <v>1563.44</v>
      </c>
      <c r="I74" s="21" t="s">
        <v>176</v>
      </c>
      <c r="J74" s="24" t="s">
        <v>176</v>
      </c>
      <c r="K74" s="5">
        <f t="shared" si="38"/>
        <v>0.94421093957484148</v>
      </c>
      <c r="L74" s="30">
        <f t="shared" si="39"/>
        <v>0.96517644498712485</v>
      </c>
      <c r="M74" s="30">
        <f t="shared" si="39"/>
        <v>0.94505361654798903</v>
      </c>
      <c r="N74" s="30" t="e">
        <f t="shared" si="39"/>
        <v>#VALUE!</v>
      </c>
      <c r="O74" s="30" t="e">
        <f t="shared" si="39"/>
        <v>#VALUE!</v>
      </c>
      <c r="Q74" s="5"/>
      <c r="R74" s="5"/>
      <c r="S74" s="5"/>
      <c r="T74" s="5"/>
    </row>
    <row r="75" spans="1:20">
      <c r="A75" s="21" t="s">
        <v>73</v>
      </c>
      <c r="B75" s="62"/>
      <c r="C75" s="55"/>
      <c r="D75" s="55"/>
      <c r="E75" s="22">
        <v>4</v>
      </c>
      <c r="F75" s="23">
        <v>4871.2</v>
      </c>
      <c r="G75" s="21">
        <v>1604.21</v>
      </c>
      <c r="H75" s="21">
        <v>1571.01</v>
      </c>
      <c r="I75" s="21">
        <v>1554.79</v>
      </c>
      <c r="J75" s="24" t="s">
        <v>176</v>
      </c>
      <c r="K75" s="5">
        <f t="shared" si="38"/>
        <v>0.93745790176629751</v>
      </c>
      <c r="L75" s="30">
        <f t="shared" si="39"/>
        <v>0.96969788556161374</v>
      </c>
      <c r="M75" s="30">
        <f t="shared" si="39"/>
        <v>0.94962945948233135</v>
      </c>
      <c r="N75" s="30">
        <f t="shared" si="39"/>
        <v>0.93982494529540483</v>
      </c>
      <c r="O75" s="30" t="e">
        <f t="shared" si="39"/>
        <v>#VALUE!</v>
      </c>
      <c r="Q75" s="5"/>
      <c r="R75" s="5"/>
      <c r="S75" s="5"/>
      <c r="T75" s="5"/>
    </row>
    <row r="76" spans="1:20">
      <c r="A76" s="21" t="s">
        <v>74</v>
      </c>
      <c r="B76" s="62"/>
      <c r="C76" s="55"/>
      <c r="D76" s="56"/>
      <c r="E76" s="22">
        <v>8</v>
      </c>
      <c r="F76" s="23">
        <v>4798.46</v>
      </c>
      <c r="G76" s="21">
        <v>1590.14</v>
      </c>
      <c r="H76" s="21">
        <v>1556.92</v>
      </c>
      <c r="I76" s="21">
        <v>1540.75</v>
      </c>
      <c r="J76" s="24">
        <v>1533.22</v>
      </c>
      <c r="K76" s="5">
        <f>F76/$F$73</f>
        <v>0.92345915653422317</v>
      </c>
      <c r="L76" s="30">
        <f>G76/$G$73</f>
        <v>0.9611929833045203</v>
      </c>
      <c r="M76" s="30">
        <f>H76/$G$73</f>
        <v>0.94111246781193714</v>
      </c>
      <c r="N76" s="30">
        <f t="shared" si="39"/>
        <v>0.9313381771582625</v>
      </c>
      <c r="O76" s="30">
        <f t="shared" si="39"/>
        <v>0.92678651305052173</v>
      </c>
      <c r="Q76" s="5"/>
      <c r="R76" s="5"/>
      <c r="S76" s="5"/>
      <c r="T76" s="5"/>
    </row>
    <row r="77" spans="1:20">
      <c r="A77" s="21" t="s">
        <v>75</v>
      </c>
      <c r="B77" s="62"/>
      <c r="C77" s="55"/>
      <c r="D77" s="54">
        <v>32</v>
      </c>
      <c r="E77" s="22">
        <v>1</v>
      </c>
      <c r="F77" s="23">
        <v>9812.06</v>
      </c>
      <c r="G77" s="21">
        <v>3122.59</v>
      </c>
      <c r="H77" s="21" t="s">
        <v>176</v>
      </c>
      <c r="I77" s="21" t="s">
        <v>176</v>
      </c>
      <c r="J77" s="24" t="s">
        <v>176</v>
      </c>
      <c r="K77" s="5">
        <f t="shared" ref="K77:K79" si="40">F77/$F$77</f>
        <v>1</v>
      </c>
      <c r="L77" s="30">
        <f t="shared" ref="L77:O80" si="41">G77/$G$77</f>
        <v>1</v>
      </c>
      <c r="M77" s="30" t="e">
        <f t="shared" si="41"/>
        <v>#VALUE!</v>
      </c>
      <c r="N77" s="30" t="e">
        <f t="shared" si="41"/>
        <v>#VALUE!</v>
      </c>
      <c r="O77" s="30" t="e">
        <f t="shared" si="41"/>
        <v>#VALUE!</v>
      </c>
      <c r="Q77" s="5"/>
      <c r="R77" s="5"/>
      <c r="S77" s="5"/>
      <c r="T77" s="5"/>
    </row>
    <row r="78" spans="1:20">
      <c r="A78" s="21" t="s">
        <v>76</v>
      </c>
      <c r="B78" s="62"/>
      <c r="C78" s="55"/>
      <c r="D78" s="55"/>
      <c r="E78" s="22">
        <v>2</v>
      </c>
      <c r="F78" s="23">
        <v>9741.9</v>
      </c>
      <c r="G78" s="21">
        <v>3137.43</v>
      </c>
      <c r="H78" s="21">
        <v>3104.45</v>
      </c>
      <c r="I78" s="21" t="s">
        <v>176</v>
      </c>
      <c r="J78" s="24" t="s">
        <v>176</v>
      </c>
      <c r="K78" s="5">
        <f t="shared" si="40"/>
        <v>0.99284961567703423</v>
      </c>
      <c r="L78" s="30">
        <f t="shared" si="41"/>
        <v>1.004752465101086</v>
      </c>
      <c r="M78" s="30">
        <f t="shared" si="41"/>
        <v>0.99419071988317376</v>
      </c>
      <c r="N78" s="30" t="e">
        <f t="shared" si="41"/>
        <v>#VALUE!</v>
      </c>
      <c r="O78" s="30" t="e">
        <f t="shared" si="41"/>
        <v>#VALUE!</v>
      </c>
      <c r="Q78" s="5"/>
      <c r="R78" s="5"/>
      <c r="S78" s="5"/>
      <c r="T78" s="5"/>
    </row>
    <row r="79" spans="1:20">
      <c r="A79" s="21" t="s">
        <v>77</v>
      </c>
      <c r="B79" s="62"/>
      <c r="C79" s="55"/>
      <c r="D79" s="55"/>
      <c r="E79" s="22">
        <v>4</v>
      </c>
      <c r="F79" s="23">
        <v>9596.42</v>
      </c>
      <c r="G79" s="21">
        <v>3109.43</v>
      </c>
      <c r="H79" s="21">
        <v>3076.6</v>
      </c>
      <c r="I79" s="21">
        <v>3060.66</v>
      </c>
      <c r="J79" s="24" t="s">
        <v>176</v>
      </c>
      <c r="K79" s="5">
        <f t="shared" si="40"/>
        <v>0.97802296357747509</v>
      </c>
      <c r="L79" s="30">
        <f t="shared" si="41"/>
        <v>0.99578554981601797</v>
      </c>
      <c r="M79" s="30">
        <f t="shared" si="41"/>
        <v>0.98527184164427595</v>
      </c>
      <c r="N79" s="30">
        <f t="shared" si="41"/>
        <v>0.98016710487127667</v>
      </c>
      <c r="O79" s="30" t="e">
        <f t="shared" si="41"/>
        <v>#VALUE!</v>
      </c>
      <c r="Q79" s="5"/>
      <c r="R79" s="5"/>
      <c r="S79" s="5"/>
      <c r="T79" s="5"/>
    </row>
    <row r="80" spans="1:20">
      <c r="A80" s="21" t="s">
        <v>78</v>
      </c>
      <c r="B80" s="62"/>
      <c r="C80" s="55"/>
      <c r="D80" s="56"/>
      <c r="E80" s="22">
        <v>8</v>
      </c>
      <c r="F80" s="23">
        <v>9558.06</v>
      </c>
      <c r="G80" s="21">
        <v>3106.94</v>
      </c>
      <c r="H80" s="21">
        <v>3073.75</v>
      </c>
      <c r="I80" s="21">
        <v>3057.84</v>
      </c>
      <c r="J80" s="24">
        <v>3050.02</v>
      </c>
      <c r="K80" s="5">
        <f>F80/$F$77</f>
        <v>0.97411348891058558</v>
      </c>
      <c r="L80" s="30">
        <f>G80/$G$77</f>
        <v>0.99498813484959603</v>
      </c>
      <c r="M80" s="30">
        <f>H80/$G$77</f>
        <v>0.98435913776704587</v>
      </c>
      <c r="N80" s="30">
        <f t="shared" si="41"/>
        <v>0.97926400840328065</v>
      </c>
      <c r="O80" s="30">
        <f t="shared" si="41"/>
        <v>0.97675967706295086</v>
      </c>
      <c r="Q80" s="5"/>
      <c r="R80" s="5"/>
      <c r="S80" s="5"/>
      <c r="T80" s="5"/>
    </row>
    <row r="81" spans="1:20">
      <c r="A81" s="21" t="s">
        <v>79</v>
      </c>
      <c r="B81" s="62"/>
      <c r="C81" s="55"/>
      <c r="D81" s="54">
        <v>16</v>
      </c>
      <c r="E81" s="22">
        <v>1</v>
      </c>
      <c r="F81" s="23">
        <v>19483.3</v>
      </c>
      <c r="G81" s="21">
        <v>6205.66</v>
      </c>
      <c r="H81" s="21" t="s">
        <v>176</v>
      </c>
      <c r="I81" s="21" t="s">
        <v>176</v>
      </c>
      <c r="J81" s="24" t="s">
        <v>176</v>
      </c>
      <c r="K81" s="5">
        <f t="shared" ref="K81:K83" si="42">F81/$F$81</f>
        <v>1</v>
      </c>
      <c r="L81" s="30">
        <f t="shared" ref="L81:O84" si="43">G81/$G$81</f>
        <v>1</v>
      </c>
      <c r="M81" s="30" t="e">
        <f t="shared" si="43"/>
        <v>#VALUE!</v>
      </c>
      <c r="N81" s="30" t="e">
        <f t="shared" si="43"/>
        <v>#VALUE!</v>
      </c>
      <c r="O81" s="30" t="e">
        <f t="shared" si="43"/>
        <v>#VALUE!</v>
      </c>
      <c r="Q81" s="5"/>
      <c r="R81" s="5"/>
      <c r="S81" s="5"/>
      <c r="T81" s="5"/>
    </row>
    <row r="82" spans="1:20">
      <c r="A82" s="21" t="s">
        <v>80</v>
      </c>
      <c r="B82" s="62"/>
      <c r="C82" s="55"/>
      <c r="D82" s="55"/>
      <c r="E82" s="22">
        <v>2</v>
      </c>
      <c r="F82" s="23">
        <v>19192.3</v>
      </c>
      <c r="G82" s="21">
        <v>6148.01</v>
      </c>
      <c r="H82" s="21">
        <v>6114.76</v>
      </c>
      <c r="I82" s="21" t="s">
        <v>176</v>
      </c>
      <c r="J82" s="24" t="s">
        <v>176</v>
      </c>
      <c r="K82" s="5">
        <f t="shared" si="42"/>
        <v>0.98506413184624786</v>
      </c>
      <c r="L82" s="30">
        <f t="shared" si="43"/>
        <v>0.99071009368866492</v>
      </c>
      <c r="M82" s="30">
        <f t="shared" si="43"/>
        <v>0.98535208180918721</v>
      </c>
      <c r="N82" s="30" t="e">
        <f t="shared" si="43"/>
        <v>#VALUE!</v>
      </c>
      <c r="O82" s="30" t="e">
        <f t="shared" si="43"/>
        <v>#VALUE!</v>
      </c>
      <c r="Q82" s="5"/>
      <c r="R82" s="5"/>
      <c r="S82" s="5"/>
      <c r="T82" s="5"/>
    </row>
    <row r="83" spans="1:20">
      <c r="A83" s="21" t="s">
        <v>81</v>
      </c>
      <c r="B83" s="62"/>
      <c r="C83" s="55"/>
      <c r="D83" s="55"/>
      <c r="E83" s="22">
        <v>4</v>
      </c>
      <c r="F83" s="23">
        <v>19115.599999999999</v>
      </c>
      <c r="G83" s="21">
        <v>6142.59</v>
      </c>
      <c r="H83" s="21">
        <v>6109.4</v>
      </c>
      <c r="I83" s="21">
        <v>6093.35</v>
      </c>
      <c r="J83" s="24" t="s">
        <v>176</v>
      </c>
      <c r="K83" s="5">
        <f t="shared" si="42"/>
        <v>0.98112742707857492</v>
      </c>
      <c r="L83" s="30">
        <f t="shared" si="43"/>
        <v>0.98983669746650638</v>
      </c>
      <c r="M83" s="30">
        <f t="shared" si="43"/>
        <v>0.98448835417989378</v>
      </c>
      <c r="N83" s="30">
        <f t="shared" si="43"/>
        <v>0.98190200558844676</v>
      </c>
      <c r="O83" s="30" t="e">
        <f t="shared" si="43"/>
        <v>#VALUE!</v>
      </c>
      <c r="Q83" s="5"/>
      <c r="R83" s="5"/>
      <c r="S83" s="5"/>
      <c r="T83" s="5"/>
    </row>
    <row r="84" spans="1:20" ht="17.25" thickBot="1">
      <c r="A84" s="21" t="s">
        <v>82</v>
      </c>
      <c r="B84" s="63"/>
      <c r="C84" s="57"/>
      <c r="D84" s="57"/>
      <c r="E84" s="25">
        <v>8</v>
      </c>
      <c r="F84" s="23">
        <v>19082.400000000001</v>
      </c>
      <c r="G84" s="21">
        <v>6140.98</v>
      </c>
      <c r="H84" s="21">
        <v>6107.78</v>
      </c>
      <c r="I84" s="21">
        <v>6091.62</v>
      </c>
      <c r="J84" s="24">
        <v>6083.75</v>
      </c>
      <c r="K84" s="5">
        <f>F84/$F$81</f>
        <v>0.97942340363285496</v>
      </c>
      <c r="L84" s="30">
        <f>G84/$G$81</f>
        <v>0.9895772568912895</v>
      </c>
      <c r="M84" s="30">
        <f>H84/$G$81</f>
        <v>0.98422730217253285</v>
      </c>
      <c r="N84" s="30">
        <f t="shared" si="43"/>
        <v>0.98162322782749944</v>
      </c>
      <c r="O84" s="30">
        <f t="shared" si="43"/>
        <v>0.98035503073001107</v>
      </c>
      <c r="Q84" s="5"/>
      <c r="R84" s="5"/>
      <c r="S84" s="5"/>
      <c r="T84" s="5"/>
    </row>
    <row r="85" spans="1:20">
      <c r="A85" s="21" t="s">
        <v>83</v>
      </c>
      <c r="B85" s="61">
        <v>256</v>
      </c>
      <c r="C85" s="64">
        <v>5</v>
      </c>
      <c r="D85" s="54">
        <v>256</v>
      </c>
      <c r="E85" s="35">
        <v>1</v>
      </c>
      <c r="F85" s="23">
        <v>792.00300000000004</v>
      </c>
      <c r="G85" s="21">
        <v>231.167</v>
      </c>
      <c r="H85" s="21" t="s">
        <v>176</v>
      </c>
      <c r="I85" s="21" t="s">
        <v>176</v>
      </c>
      <c r="J85" s="24" t="s">
        <v>176</v>
      </c>
      <c r="K85" s="5">
        <f t="shared" ref="K85:K87" si="44">F85/$F$85</f>
        <v>1</v>
      </c>
      <c r="L85" s="30">
        <f t="shared" ref="L85:O88" si="45">G85/$G$85</f>
        <v>1</v>
      </c>
      <c r="M85" s="30" t="e">
        <f t="shared" si="45"/>
        <v>#VALUE!</v>
      </c>
      <c r="N85" s="30" t="e">
        <f t="shared" si="45"/>
        <v>#VALUE!</v>
      </c>
      <c r="O85" s="30" t="e">
        <f t="shared" si="45"/>
        <v>#VALUE!</v>
      </c>
      <c r="P85" s="5">
        <f t="shared" ref="P85:Q88" si="46">SUM(K85,K89,K93,K97,K101,K105,K109,K113,K117,K121)/10</f>
        <v>1</v>
      </c>
      <c r="Q85" s="5">
        <f t="shared" si="46"/>
        <v>1</v>
      </c>
      <c r="R85" s="5" t="e">
        <f t="shared" ref="R85:T88" si="47">SUM(M85,M89,M93,M97,M101,M105,M109,M113,M117,M121)/10</f>
        <v>#VALUE!</v>
      </c>
      <c r="S85" s="5" t="e">
        <f t="shared" si="47"/>
        <v>#VALUE!</v>
      </c>
      <c r="T85" s="5" t="e">
        <f t="shared" si="47"/>
        <v>#VALUE!</v>
      </c>
    </row>
    <row r="86" spans="1:20">
      <c r="A86" s="21" t="s">
        <v>84</v>
      </c>
      <c r="B86" s="62"/>
      <c r="C86" s="55"/>
      <c r="D86" s="55"/>
      <c r="E86" s="38">
        <v>2</v>
      </c>
      <c r="F86" s="23">
        <v>700.05</v>
      </c>
      <c r="G86" s="21">
        <v>213.97399999999999</v>
      </c>
      <c r="H86" s="21">
        <v>205.55699999999999</v>
      </c>
      <c r="I86" s="21" t="s">
        <v>176</v>
      </c>
      <c r="J86" s="24" t="s">
        <v>176</v>
      </c>
      <c r="K86" s="5">
        <f t="shared" si="44"/>
        <v>0.88389816705239743</v>
      </c>
      <c r="L86" s="30">
        <f t="shared" si="45"/>
        <v>0.92562519736813642</v>
      </c>
      <c r="M86" s="30">
        <f t="shared" si="45"/>
        <v>0.88921429096713622</v>
      </c>
      <c r="N86" s="30" t="e">
        <f t="shared" si="45"/>
        <v>#VALUE!</v>
      </c>
      <c r="O86" s="30" t="e">
        <f t="shared" si="45"/>
        <v>#VALUE!</v>
      </c>
      <c r="P86" s="5">
        <f t="shared" si="46"/>
        <v>0.95034916828008897</v>
      </c>
      <c r="Q86" s="5">
        <f t="shared" si="46"/>
        <v>0.9681051466080266</v>
      </c>
      <c r="R86" s="5">
        <f t="shared" si="47"/>
        <v>0.95222830819457127</v>
      </c>
      <c r="S86" s="5" t="e">
        <f t="shared" si="47"/>
        <v>#VALUE!</v>
      </c>
      <c r="T86" s="5" t="e">
        <f t="shared" si="47"/>
        <v>#VALUE!</v>
      </c>
    </row>
    <row r="87" spans="1:20">
      <c r="A87" s="21" t="s">
        <v>85</v>
      </c>
      <c r="B87" s="62"/>
      <c r="C87" s="55"/>
      <c r="D87" s="55"/>
      <c r="E87" s="22">
        <v>4</v>
      </c>
      <c r="F87" s="23">
        <v>652.11599999999999</v>
      </c>
      <c r="G87" s="21">
        <v>204.84399999999999</v>
      </c>
      <c r="H87" s="21">
        <v>196.34100000000001</v>
      </c>
      <c r="I87" s="21">
        <v>192.58099999999999</v>
      </c>
      <c r="J87" s="24" t="s">
        <v>176</v>
      </c>
      <c r="K87" s="5">
        <f t="shared" si="44"/>
        <v>0.82337566903155668</v>
      </c>
      <c r="L87" s="30">
        <f t="shared" si="45"/>
        <v>0.88612994069222684</v>
      </c>
      <c r="M87" s="30">
        <f t="shared" si="45"/>
        <v>0.84934700887237369</v>
      </c>
      <c r="N87" s="30">
        <f t="shared" si="45"/>
        <v>0.8330817114899618</v>
      </c>
      <c r="O87" s="30" t="e">
        <f t="shared" si="45"/>
        <v>#VALUE!</v>
      </c>
      <c r="P87" s="5">
        <f t="shared" si="46"/>
        <v>0.92600003368966188</v>
      </c>
      <c r="Q87" s="5">
        <f t="shared" si="46"/>
        <v>0.95271123745502295</v>
      </c>
      <c r="R87" s="5">
        <f t="shared" si="47"/>
        <v>0.9367047367031075</v>
      </c>
      <c r="S87" s="5">
        <f t="shared" si="47"/>
        <v>0.92938289952501862</v>
      </c>
      <c r="T87" s="5" t="e">
        <f t="shared" si="47"/>
        <v>#VALUE!</v>
      </c>
    </row>
    <row r="88" spans="1:20">
      <c r="A88" s="21" t="s">
        <v>86</v>
      </c>
      <c r="B88" s="62"/>
      <c r="C88" s="55"/>
      <c r="D88" s="56"/>
      <c r="E88" s="22">
        <v>8</v>
      </c>
      <c r="F88" s="23">
        <v>627.25400000000002</v>
      </c>
      <c r="G88" s="21">
        <v>200.02600000000001</v>
      </c>
      <c r="H88" s="21">
        <v>191.65299999999999</v>
      </c>
      <c r="I88" s="21">
        <v>187.643</v>
      </c>
      <c r="J88" s="24">
        <v>185.833</v>
      </c>
      <c r="K88" s="5">
        <f>F88/$F$85</f>
        <v>0.79198437379656383</v>
      </c>
      <c r="L88" s="30">
        <f>G88/$G$85</f>
        <v>0.86528786548253001</v>
      </c>
      <c r="M88" s="30">
        <f>H88/$G$85</f>
        <v>0.82906729766791964</v>
      </c>
      <c r="N88" s="30">
        <f t="shared" si="45"/>
        <v>0.81172053104465602</v>
      </c>
      <c r="O88" s="30">
        <f t="shared" si="45"/>
        <v>0.80389069374088862</v>
      </c>
      <c r="P88" s="5">
        <f t="shared" si="46"/>
        <v>0.91481422067356188</v>
      </c>
      <c r="Q88" s="5">
        <f t="shared" si="46"/>
        <v>0.94605236663140269</v>
      </c>
      <c r="R88" s="5">
        <f t="shared" si="47"/>
        <v>0.93017307361231172</v>
      </c>
      <c r="S88" s="5">
        <f t="shared" si="47"/>
        <v>0.92258542642723818</v>
      </c>
      <c r="T88" s="5">
        <f t="shared" si="47"/>
        <v>0.91904089348441309</v>
      </c>
    </row>
    <row r="89" spans="1:20">
      <c r="A89" s="21" t="s">
        <v>87</v>
      </c>
      <c r="B89" s="62"/>
      <c r="C89" s="55"/>
      <c r="D89" s="54">
        <v>128</v>
      </c>
      <c r="E89" s="22">
        <v>1</v>
      </c>
      <c r="F89" s="23">
        <v>1399.6</v>
      </c>
      <c r="G89" s="21">
        <v>408.68200000000002</v>
      </c>
      <c r="H89" s="21" t="s">
        <v>176</v>
      </c>
      <c r="I89" s="21" t="s">
        <v>176</v>
      </c>
      <c r="J89" s="24" t="s">
        <v>176</v>
      </c>
      <c r="K89" s="5">
        <f t="shared" ref="K89:K91" si="48">F89/$F$89</f>
        <v>1</v>
      </c>
      <c r="L89" s="30">
        <f t="shared" ref="L89:O92" si="49">G89/$G$89</f>
        <v>1</v>
      </c>
      <c r="M89" s="30" t="e">
        <f t="shared" si="49"/>
        <v>#VALUE!</v>
      </c>
      <c r="N89" s="30" t="e">
        <f t="shared" si="49"/>
        <v>#VALUE!</v>
      </c>
      <c r="O89" s="30" t="e">
        <f t="shared" si="49"/>
        <v>#VALUE!</v>
      </c>
      <c r="Q89" s="5"/>
      <c r="R89" s="5"/>
      <c r="S89" s="5"/>
      <c r="T89" s="5"/>
    </row>
    <row r="90" spans="1:20">
      <c r="A90" s="21" t="s">
        <v>88</v>
      </c>
      <c r="B90" s="62"/>
      <c r="C90" s="55"/>
      <c r="D90" s="55"/>
      <c r="E90" s="22">
        <v>2</v>
      </c>
      <c r="F90" s="23">
        <v>1303.73</v>
      </c>
      <c r="G90" s="21">
        <v>390.45499999999998</v>
      </c>
      <c r="H90" s="21">
        <v>382.02300000000002</v>
      </c>
      <c r="I90" s="21" t="s">
        <v>176</v>
      </c>
      <c r="J90" s="24" t="s">
        <v>176</v>
      </c>
      <c r="K90" s="5">
        <f t="shared" si="48"/>
        <v>0.93150185767362115</v>
      </c>
      <c r="L90" s="30">
        <f t="shared" si="49"/>
        <v>0.95540053146456161</v>
      </c>
      <c r="M90" s="30">
        <f t="shared" si="49"/>
        <v>0.93476835290029903</v>
      </c>
      <c r="N90" s="30" t="e">
        <f t="shared" si="49"/>
        <v>#VALUE!</v>
      </c>
      <c r="O90" s="30" t="e">
        <f t="shared" si="49"/>
        <v>#VALUE!</v>
      </c>
      <c r="Q90" s="5"/>
      <c r="R90" s="5"/>
      <c r="S90" s="5"/>
      <c r="T90" s="5"/>
    </row>
    <row r="91" spans="1:20">
      <c r="A91" s="21" t="s">
        <v>89</v>
      </c>
      <c r="B91" s="62"/>
      <c r="C91" s="55"/>
      <c r="D91" s="55"/>
      <c r="E91" s="22">
        <v>4</v>
      </c>
      <c r="F91" s="23">
        <v>1254.01</v>
      </c>
      <c r="G91" s="21">
        <v>380.78</v>
      </c>
      <c r="H91" s="21">
        <v>372.21</v>
      </c>
      <c r="I91" s="21">
        <v>368.48200000000003</v>
      </c>
      <c r="J91" s="24" t="s">
        <v>176</v>
      </c>
      <c r="K91" s="5">
        <f t="shared" si="48"/>
        <v>0.89597742212060594</v>
      </c>
      <c r="L91" s="30">
        <f t="shared" si="49"/>
        <v>0.93172686832304819</v>
      </c>
      <c r="M91" s="30">
        <f t="shared" si="49"/>
        <v>0.91075701890467398</v>
      </c>
      <c r="N91" s="30">
        <f t="shared" si="49"/>
        <v>0.90163501206316898</v>
      </c>
      <c r="O91" s="30" t="e">
        <f t="shared" si="49"/>
        <v>#VALUE!</v>
      </c>
      <c r="Q91" s="5"/>
      <c r="R91" s="5"/>
      <c r="S91" s="5"/>
      <c r="T91" s="5"/>
    </row>
    <row r="92" spans="1:20">
      <c r="A92" s="21" t="s">
        <v>90</v>
      </c>
      <c r="B92" s="62"/>
      <c r="C92" s="55"/>
      <c r="D92" s="56"/>
      <c r="E92" s="22">
        <v>8</v>
      </c>
      <c r="F92" s="23">
        <v>1227.8900000000001</v>
      </c>
      <c r="G92" s="21">
        <v>375.61900000000003</v>
      </c>
      <c r="H92" s="21">
        <v>367.221</v>
      </c>
      <c r="I92" s="21">
        <v>363.274</v>
      </c>
      <c r="J92" s="24">
        <v>361.49799999999999</v>
      </c>
      <c r="K92" s="5">
        <f>F92/$F$89</f>
        <v>0.87731494712775093</v>
      </c>
      <c r="L92" s="30">
        <f>G92/$G$89</f>
        <v>0.91909846775732729</v>
      </c>
      <c r="M92" s="30">
        <f>H92/$G$89</f>
        <v>0.89854948346146879</v>
      </c>
      <c r="N92" s="30">
        <f t="shared" si="49"/>
        <v>0.8888916076558302</v>
      </c>
      <c r="O92" s="30">
        <f t="shared" si="49"/>
        <v>0.88454593057682984</v>
      </c>
      <c r="Q92" s="5"/>
      <c r="R92" s="5"/>
      <c r="S92" s="5"/>
      <c r="T92" s="5"/>
    </row>
    <row r="93" spans="1:20">
      <c r="A93" s="21" t="s">
        <v>91</v>
      </c>
      <c r="B93" s="62"/>
      <c r="C93" s="55"/>
      <c r="D93" s="54">
        <v>64</v>
      </c>
      <c r="E93" s="22">
        <v>1</v>
      </c>
      <c r="F93" s="23">
        <v>2606.96</v>
      </c>
      <c r="G93" s="21">
        <v>761.63599999999997</v>
      </c>
      <c r="H93" s="21" t="s">
        <v>176</v>
      </c>
      <c r="I93" s="21" t="s">
        <v>176</v>
      </c>
      <c r="J93" s="24" t="s">
        <v>176</v>
      </c>
      <c r="K93" s="5">
        <f t="shared" ref="K93:K95" si="50">F93/$F$93</f>
        <v>1</v>
      </c>
      <c r="L93" s="30">
        <f t="shared" ref="L93:O96" si="51">G93/$G$93</f>
        <v>1</v>
      </c>
      <c r="M93" s="30" t="e">
        <f t="shared" si="51"/>
        <v>#VALUE!</v>
      </c>
      <c r="N93" s="30" t="e">
        <f t="shared" si="51"/>
        <v>#VALUE!</v>
      </c>
      <c r="O93" s="30" t="e">
        <f t="shared" si="51"/>
        <v>#VALUE!</v>
      </c>
      <c r="Q93" s="5"/>
      <c r="R93" s="5"/>
      <c r="S93" s="5"/>
      <c r="T93" s="5"/>
    </row>
    <row r="94" spans="1:20">
      <c r="A94" s="21" t="s">
        <v>92</v>
      </c>
      <c r="B94" s="62"/>
      <c r="C94" s="55"/>
      <c r="D94" s="55"/>
      <c r="E94" s="22">
        <v>2</v>
      </c>
      <c r="F94" s="23">
        <v>2507.52</v>
      </c>
      <c r="G94" s="21">
        <v>742.226</v>
      </c>
      <c r="H94" s="21">
        <v>733.80399999999997</v>
      </c>
      <c r="I94" s="21" t="s">
        <v>176</v>
      </c>
      <c r="J94" s="24" t="s">
        <v>176</v>
      </c>
      <c r="K94" s="5">
        <f t="shared" si="50"/>
        <v>0.96185595482861264</v>
      </c>
      <c r="L94" s="30">
        <f t="shared" si="51"/>
        <v>0.97451538530216542</v>
      </c>
      <c r="M94" s="30">
        <f t="shared" si="51"/>
        <v>0.96345760967181171</v>
      </c>
      <c r="N94" s="30" t="e">
        <f t="shared" si="51"/>
        <v>#VALUE!</v>
      </c>
      <c r="O94" s="30" t="e">
        <f t="shared" si="51"/>
        <v>#VALUE!</v>
      </c>
      <c r="Q94" s="5"/>
      <c r="R94" s="5"/>
      <c r="S94" s="5"/>
      <c r="T94" s="5"/>
    </row>
    <row r="95" spans="1:20">
      <c r="A95" s="21" t="s">
        <v>93</v>
      </c>
      <c r="B95" s="62"/>
      <c r="C95" s="55"/>
      <c r="D95" s="55"/>
      <c r="E95" s="22">
        <v>4</v>
      </c>
      <c r="F95" s="23">
        <v>2455.29</v>
      </c>
      <c r="G95" s="21">
        <v>731.98299999999995</v>
      </c>
      <c r="H95" s="21">
        <v>723.44799999999998</v>
      </c>
      <c r="I95" s="21">
        <v>719.73699999999997</v>
      </c>
      <c r="J95" s="24" t="s">
        <v>176</v>
      </c>
      <c r="K95" s="5">
        <f t="shared" si="50"/>
        <v>0.94182112498849235</v>
      </c>
      <c r="L95" s="30">
        <f t="shared" si="51"/>
        <v>0.96106670377975834</v>
      </c>
      <c r="M95" s="30">
        <f t="shared" si="51"/>
        <v>0.94986056331370894</v>
      </c>
      <c r="N95" s="30">
        <f t="shared" si="51"/>
        <v>0.94498815707240724</v>
      </c>
      <c r="O95" s="30" t="e">
        <f t="shared" si="51"/>
        <v>#VALUE!</v>
      </c>
      <c r="Q95" s="5"/>
      <c r="R95" s="5"/>
      <c r="S95" s="5"/>
      <c r="T95" s="5"/>
    </row>
    <row r="96" spans="1:20">
      <c r="A96" s="21" t="s">
        <v>94</v>
      </c>
      <c r="B96" s="62"/>
      <c r="C96" s="55"/>
      <c r="D96" s="56"/>
      <c r="E96" s="22">
        <v>8</v>
      </c>
      <c r="F96" s="23">
        <v>2444.41</v>
      </c>
      <c r="G96" s="21">
        <v>731.39499999999998</v>
      </c>
      <c r="H96" s="21">
        <v>722.79600000000005</v>
      </c>
      <c r="I96" s="21">
        <v>718.95799999999997</v>
      </c>
      <c r="J96" s="24">
        <v>717.20600000000002</v>
      </c>
      <c r="K96" s="5">
        <f>F96/$F$93</f>
        <v>0.93764768159081835</v>
      </c>
      <c r="L96" s="30">
        <f>G96/$G$93</f>
        <v>0.96029468144888108</v>
      </c>
      <c r="M96" s="30">
        <f>H96/$G$93</f>
        <v>0.94900451134137576</v>
      </c>
      <c r="N96" s="30">
        <f t="shared" si="51"/>
        <v>0.94396535878030974</v>
      </c>
      <c r="O96" s="30">
        <f t="shared" si="51"/>
        <v>0.9416650473454512</v>
      </c>
      <c r="Q96" s="5"/>
      <c r="R96" s="5"/>
      <c r="S96" s="5"/>
      <c r="T96" s="5"/>
    </row>
    <row r="97" spans="1:20">
      <c r="A97" s="21" t="s">
        <v>95</v>
      </c>
      <c r="B97" s="62"/>
      <c r="C97" s="55"/>
      <c r="D97" s="54">
        <v>32</v>
      </c>
      <c r="E97" s="22">
        <v>1</v>
      </c>
      <c r="F97" s="23">
        <v>5014.54</v>
      </c>
      <c r="G97" s="21">
        <v>1465.19</v>
      </c>
      <c r="H97" s="21" t="s">
        <v>176</v>
      </c>
      <c r="I97" s="21" t="s">
        <v>176</v>
      </c>
      <c r="J97" s="24" t="s">
        <v>176</v>
      </c>
      <c r="K97" s="5">
        <f t="shared" ref="K97:K99" si="52">F97/$F$97</f>
        <v>1</v>
      </c>
      <c r="L97" s="30">
        <f t="shared" ref="L97:O100" si="53">G97/$G$97</f>
        <v>1</v>
      </c>
      <c r="M97" s="30" t="e">
        <f t="shared" si="53"/>
        <v>#VALUE!</v>
      </c>
      <c r="N97" s="30" t="e">
        <f t="shared" si="53"/>
        <v>#VALUE!</v>
      </c>
      <c r="O97" s="30" t="e">
        <f t="shared" si="53"/>
        <v>#VALUE!</v>
      </c>
      <c r="Q97" s="5"/>
      <c r="R97" s="5"/>
      <c r="S97" s="5"/>
      <c r="T97" s="5"/>
    </row>
    <row r="98" spans="1:20">
      <c r="A98" s="21" t="s">
        <v>96</v>
      </c>
      <c r="B98" s="62"/>
      <c r="C98" s="55"/>
      <c r="D98" s="55"/>
      <c r="E98" s="22">
        <v>2</v>
      </c>
      <c r="F98" s="23">
        <v>4910.08</v>
      </c>
      <c r="G98" s="21">
        <v>1444.73</v>
      </c>
      <c r="H98" s="21">
        <v>1436.3</v>
      </c>
      <c r="I98" s="21" t="s">
        <v>176</v>
      </c>
      <c r="J98" s="24" t="s">
        <v>176</v>
      </c>
      <c r="K98" s="5">
        <f t="shared" si="52"/>
        <v>0.97916857777582789</v>
      </c>
      <c r="L98" s="30">
        <f t="shared" si="53"/>
        <v>0.98603594073123624</v>
      </c>
      <c r="M98" s="30">
        <f t="shared" si="53"/>
        <v>0.98028242070994198</v>
      </c>
      <c r="N98" s="30" t="e">
        <f t="shared" si="53"/>
        <v>#VALUE!</v>
      </c>
      <c r="O98" s="30" t="e">
        <f t="shared" si="53"/>
        <v>#VALUE!</v>
      </c>
      <c r="Q98" s="5"/>
      <c r="R98" s="5"/>
      <c r="S98" s="5"/>
      <c r="T98" s="5"/>
    </row>
    <row r="99" spans="1:20">
      <c r="A99" s="21" t="s">
        <v>97</v>
      </c>
      <c r="B99" s="62"/>
      <c r="C99" s="55"/>
      <c r="D99" s="55"/>
      <c r="E99" s="22">
        <v>4</v>
      </c>
      <c r="F99" s="23">
        <v>4888.32</v>
      </c>
      <c r="G99" s="21">
        <v>1443.47</v>
      </c>
      <c r="H99" s="21">
        <v>1435.01</v>
      </c>
      <c r="I99" s="21">
        <v>1430.97</v>
      </c>
      <c r="J99" s="24" t="s">
        <v>176</v>
      </c>
      <c r="K99" s="5">
        <f t="shared" si="52"/>
        <v>0.97482919669600798</v>
      </c>
      <c r="L99" s="30">
        <f t="shared" si="53"/>
        <v>0.98517598400207484</v>
      </c>
      <c r="M99" s="30">
        <f t="shared" si="53"/>
        <v>0.97940198882056251</v>
      </c>
      <c r="N99" s="30">
        <f t="shared" si="53"/>
        <v>0.97664466724452115</v>
      </c>
      <c r="O99" s="30" t="e">
        <f t="shared" si="53"/>
        <v>#VALUE!</v>
      </c>
      <c r="Q99" s="5"/>
      <c r="R99" s="5"/>
      <c r="S99" s="5"/>
      <c r="T99" s="5"/>
    </row>
    <row r="100" spans="1:20">
      <c r="A100" s="21" t="s">
        <v>98</v>
      </c>
      <c r="B100" s="62"/>
      <c r="C100" s="55"/>
      <c r="D100" s="56"/>
      <c r="E100" s="22">
        <v>8</v>
      </c>
      <c r="F100" s="23">
        <v>4882.4399999999996</v>
      </c>
      <c r="G100" s="21">
        <v>1444.29</v>
      </c>
      <c r="H100" s="21">
        <v>1435.82</v>
      </c>
      <c r="I100" s="21">
        <v>1431.73</v>
      </c>
      <c r="J100" s="24">
        <v>1430.01</v>
      </c>
      <c r="K100" s="5">
        <f>F100/$F$97</f>
        <v>0.97365660658804187</v>
      </c>
      <c r="L100" s="30">
        <f>G100/$G$97</f>
        <v>0.98573563838137024</v>
      </c>
      <c r="M100" s="30">
        <f>H100/$G$97</f>
        <v>0.97995481814645191</v>
      </c>
      <c r="N100" s="30">
        <f t="shared" si="53"/>
        <v>0.97716337130338038</v>
      </c>
      <c r="O100" s="30">
        <f t="shared" si="53"/>
        <v>0.97598946211754101</v>
      </c>
      <c r="Q100" s="5"/>
      <c r="R100" s="5"/>
      <c r="S100" s="5"/>
      <c r="T100" s="5"/>
    </row>
    <row r="101" spans="1:20">
      <c r="A101" s="21" t="s">
        <v>99</v>
      </c>
      <c r="B101" s="62"/>
      <c r="C101" s="55"/>
      <c r="D101" s="54">
        <v>16</v>
      </c>
      <c r="E101" s="22">
        <v>1</v>
      </c>
      <c r="F101" s="23">
        <v>9819.66</v>
      </c>
      <c r="G101" s="21">
        <v>2870.19</v>
      </c>
      <c r="H101" s="21" t="s">
        <v>176</v>
      </c>
      <c r="I101" s="21" t="s">
        <v>176</v>
      </c>
      <c r="J101" s="24" t="s">
        <v>176</v>
      </c>
      <c r="K101" s="5">
        <f t="shared" ref="K101:K103" si="54">F101/$F$101</f>
        <v>1</v>
      </c>
      <c r="L101" s="30">
        <f t="shared" ref="L101:O104" si="55">G101/$G$101</f>
        <v>1</v>
      </c>
      <c r="M101" s="30" t="e">
        <f t="shared" si="55"/>
        <v>#VALUE!</v>
      </c>
      <c r="N101" s="30" t="e">
        <f t="shared" si="55"/>
        <v>#VALUE!</v>
      </c>
      <c r="O101" s="30" t="e">
        <f t="shared" si="55"/>
        <v>#VALUE!</v>
      </c>
      <c r="Q101" s="5"/>
      <c r="R101" s="5"/>
      <c r="S101" s="5"/>
      <c r="T101" s="5"/>
    </row>
    <row r="102" spans="1:20">
      <c r="A102" s="21" t="s">
        <v>100</v>
      </c>
      <c r="B102" s="62"/>
      <c r="C102" s="55"/>
      <c r="D102" s="55"/>
      <c r="E102" s="22">
        <v>2</v>
      </c>
      <c r="F102" s="23">
        <v>9776.1299999999992</v>
      </c>
      <c r="G102" s="21">
        <v>2867.57</v>
      </c>
      <c r="H102" s="21">
        <v>2859.22</v>
      </c>
      <c r="I102" s="21" t="s">
        <v>176</v>
      </c>
      <c r="J102" s="24" t="s">
        <v>176</v>
      </c>
      <c r="K102" s="5">
        <f t="shared" si="54"/>
        <v>0.99556705629319131</v>
      </c>
      <c r="L102" s="30">
        <f t="shared" si="55"/>
        <v>0.99908716844529455</v>
      </c>
      <c r="M102" s="30">
        <f t="shared" si="55"/>
        <v>0.99617795337590886</v>
      </c>
      <c r="N102" s="30" t="e">
        <f t="shared" si="55"/>
        <v>#VALUE!</v>
      </c>
      <c r="O102" s="30" t="e">
        <f t="shared" si="55"/>
        <v>#VALUE!</v>
      </c>
      <c r="Q102" s="5"/>
      <c r="R102" s="5"/>
      <c r="S102" s="5"/>
      <c r="T102" s="5"/>
    </row>
    <row r="103" spans="1:20">
      <c r="A103" s="21" t="s">
        <v>101</v>
      </c>
      <c r="B103" s="62"/>
      <c r="C103" s="55"/>
      <c r="D103" s="55"/>
      <c r="E103" s="22">
        <v>4</v>
      </c>
      <c r="F103" s="23">
        <v>9764.3799999999992</v>
      </c>
      <c r="G103" s="21">
        <v>2869.16</v>
      </c>
      <c r="H103" s="21">
        <v>2860.66</v>
      </c>
      <c r="I103" s="21">
        <v>2857</v>
      </c>
      <c r="J103" s="24" t="s">
        <v>176</v>
      </c>
      <c r="K103" s="5">
        <f t="shared" si="54"/>
        <v>0.99437047718556437</v>
      </c>
      <c r="L103" s="30">
        <f t="shared" si="55"/>
        <v>0.99964113873994398</v>
      </c>
      <c r="M103" s="30">
        <f t="shared" si="55"/>
        <v>0.99667966232200644</v>
      </c>
      <c r="N103" s="30">
        <f t="shared" si="55"/>
        <v>0.99540448541734172</v>
      </c>
      <c r="O103" s="30" t="e">
        <f t="shared" si="55"/>
        <v>#VALUE!</v>
      </c>
      <c r="Q103" s="5"/>
      <c r="R103" s="5"/>
      <c r="S103" s="5"/>
      <c r="T103" s="5"/>
    </row>
    <row r="104" spans="1:20" ht="17.25" thickBot="1">
      <c r="A104" s="21" t="s">
        <v>102</v>
      </c>
      <c r="B104" s="62"/>
      <c r="C104" s="56"/>
      <c r="D104" s="57"/>
      <c r="E104" s="22">
        <v>8</v>
      </c>
      <c r="F104" s="23">
        <v>9759.75</v>
      </c>
      <c r="G104" s="21">
        <v>2870.18</v>
      </c>
      <c r="H104" s="21">
        <v>2861.65</v>
      </c>
      <c r="I104" s="21">
        <v>2858.2</v>
      </c>
      <c r="J104" s="24">
        <v>2856.27</v>
      </c>
      <c r="K104" s="5">
        <f>F104/$F$101</f>
        <v>0.9938989740988996</v>
      </c>
      <c r="L104" s="30">
        <f>G104/$G$101</f>
        <v>0.99999651591009642</v>
      </c>
      <c r="M104" s="30">
        <f>H104/$G$101</f>
        <v>0.99702458722244869</v>
      </c>
      <c r="N104" s="30">
        <f t="shared" si="55"/>
        <v>0.99582257620575632</v>
      </c>
      <c r="O104" s="30">
        <f t="shared" si="55"/>
        <v>0.99515014685438941</v>
      </c>
      <c r="Q104" s="5"/>
      <c r="R104" s="5"/>
      <c r="S104" s="5"/>
      <c r="T104" s="5"/>
    </row>
    <row r="105" spans="1:20">
      <c r="A105" s="21" t="s">
        <v>103</v>
      </c>
      <c r="B105" s="62"/>
      <c r="C105" s="54">
        <v>20</v>
      </c>
      <c r="D105" s="54">
        <v>256</v>
      </c>
      <c r="E105" s="22">
        <v>1</v>
      </c>
      <c r="F105" s="23">
        <v>3168.01</v>
      </c>
      <c r="G105" s="21">
        <v>924.66700000000003</v>
      </c>
      <c r="H105" s="21" t="s">
        <v>176</v>
      </c>
      <c r="I105" s="21" t="s">
        <v>176</v>
      </c>
      <c r="J105" s="24" t="s">
        <v>176</v>
      </c>
      <c r="K105" s="5">
        <f t="shared" ref="K105:K107" si="56">F105/$F$105</f>
        <v>1</v>
      </c>
      <c r="L105" s="30">
        <f t="shared" ref="L105:O108" si="57">G105/$G$105</f>
        <v>1</v>
      </c>
      <c r="M105" s="30" t="e">
        <f t="shared" si="57"/>
        <v>#VALUE!</v>
      </c>
      <c r="N105" s="30" t="e">
        <f t="shared" si="57"/>
        <v>#VALUE!</v>
      </c>
      <c r="O105" s="30" t="e">
        <f t="shared" si="57"/>
        <v>#VALUE!</v>
      </c>
      <c r="Q105" s="5"/>
      <c r="R105" s="5"/>
      <c r="S105" s="5"/>
      <c r="T105" s="5"/>
    </row>
    <row r="106" spans="1:20">
      <c r="A106" s="21" t="s">
        <v>104</v>
      </c>
      <c r="B106" s="62"/>
      <c r="C106" s="55"/>
      <c r="D106" s="55"/>
      <c r="E106" s="22">
        <v>2</v>
      </c>
      <c r="F106" s="23">
        <v>2799.45</v>
      </c>
      <c r="G106" s="21">
        <v>855.76199999999994</v>
      </c>
      <c r="H106" s="21">
        <v>819.79499999999996</v>
      </c>
      <c r="I106" s="21" t="s">
        <v>176</v>
      </c>
      <c r="J106" s="24" t="s">
        <v>176</v>
      </c>
      <c r="K106" s="5">
        <f t="shared" si="56"/>
        <v>0.88366198339020385</v>
      </c>
      <c r="L106" s="30">
        <f t="shared" si="57"/>
        <v>0.925481281369401</v>
      </c>
      <c r="M106" s="30">
        <f t="shared" si="57"/>
        <v>0.88658403511750705</v>
      </c>
      <c r="N106" s="30" t="e">
        <f t="shared" si="57"/>
        <v>#VALUE!</v>
      </c>
      <c r="O106" s="30" t="e">
        <f t="shared" si="57"/>
        <v>#VALUE!</v>
      </c>
      <c r="Q106" s="5"/>
      <c r="R106" s="5"/>
      <c r="S106" s="5"/>
      <c r="T106" s="5"/>
    </row>
    <row r="107" spans="1:20">
      <c r="A107" s="21" t="s">
        <v>105</v>
      </c>
      <c r="B107" s="62"/>
      <c r="C107" s="55"/>
      <c r="D107" s="55"/>
      <c r="E107" s="22">
        <v>4</v>
      </c>
      <c r="F107" s="23">
        <v>2607.33</v>
      </c>
      <c r="G107" s="21">
        <v>819.16300000000001</v>
      </c>
      <c r="H107" s="21">
        <v>783.08399999999995</v>
      </c>
      <c r="I107" s="21">
        <v>766.06600000000003</v>
      </c>
      <c r="J107" s="24" t="s">
        <v>176</v>
      </c>
      <c r="K107" s="5">
        <f t="shared" si="56"/>
        <v>0.82301823542223662</v>
      </c>
      <c r="L107" s="30">
        <f t="shared" si="57"/>
        <v>0.88590054581811617</v>
      </c>
      <c r="M107" s="30">
        <f t="shared" si="57"/>
        <v>0.84688217488025408</v>
      </c>
      <c r="N107" s="30">
        <f t="shared" si="57"/>
        <v>0.82847771143557625</v>
      </c>
      <c r="O107" s="30" t="e">
        <f t="shared" si="57"/>
        <v>#VALUE!</v>
      </c>
      <c r="Q107" s="5"/>
      <c r="R107" s="5"/>
      <c r="S107" s="5"/>
      <c r="T107" s="5"/>
    </row>
    <row r="108" spans="1:20">
      <c r="A108" s="21" t="s">
        <v>106</v>
      </c>
      <c r="B108" s="62"/>
      <c r="C108" s="55"/>
      <c r="D108" s="56"/>
      <c r="E108" s="22">
        <v>8</v>
      </c>
      <c r="F108" s="23">
        <v>2507.71</v>
      </c>
      <c r="G108" s="21">
        <v>799.82600000000002</v>
      </c>
      <c r="H108" s="21">
        <v>763.96900000000005</v>
      </c>
      <c r="I108" s="21">
        <v>746.4</v>
      </c>
      <c r="J108" s="24">
        <v>737.98400000000004</v>
      </c>
      <c r="K108" s="5">
        <f>F108/$F$105</f>
        <v>0.79157262761165526</v>
      </c>
      <c r="L108" s="30">
        <f>G108/$G$105</f>
        <v>0.86498815249165373</v>
      </c>
      <c r="M108" s="30">
        <f>H108/$G$105</f>
        <v>0.82620986798490703</v>
      </c>
      <c r="N108" s="30">
        <f t="shared" si="57"/>
        <v>0.80720951434408272</v>
      </c>
      <c r="O108" s="30">
        <f t="shared" si="57"/>
        <v>0.79810785936991369</v>
      </c>
      <c r="Q108" s="5"/>
      <c r="R108" s="5"/>
      <c r="S108" s="5"/>
      <c r="T108" s="5"/>
    </row>
    <row r="109" spans="1:20">
      <c r="A109" s="21" t="s">
        <v>107</v>
      </c>
      <c r="B109" s="62"/>
      <c r="C109" s="55"/>
      <c r="D109" s="54">
        <v>128</v>
      </c>
      <c r="E109" s="22">
        <v>1</v>
      </c>
      <c r="F109" s="23">
        <v>5598.4</v>
      </c>
      <c r="G109" s="21">
        <v>1634.73</v>
      </c>
      <c r="H109" s="21" t="s">
        <v>176</v>
      </c>
      <c r="I109" s="21" t="s">
        <v>176</v>
      </c>
      <c r="J109" s="24" t="s">
        <v>176</v>
      </c>
      <c r="K109" s="5">
        <f t="shared" ref="K109:K111" si="58">F109/$F$109</f>
        <v>1</v>
      </c>
      <c r="L109" s="30">
        <f t="shared" ref="L109:O112" si="59">G109/$G$109</f>
        <v>1</v>
      </c>
      <c r="M109" s="30" t="e">
        <f t="shared" si="59"/>
        <v>#VALUE!</v>
      </c>
      <c r="N109" s="30" t="e">
        <f t="shared" si="59"/>
        <v>#VALUE!</v>
      </c>
      <c r="O109" s="30" t="e">
        <f t="shared" si="59"/>
        <v>#VALUE!</v>
      </c>
      <c r="Q109" s="5"/>
      <c r="R109" s="5"/>
      <c r="S109" s="5"/>
      <c r="T109" s="5"/>
    </row>
    <row r="110" spans="1:20">
      <c r="A110" s="21" t="s">
        <v>108</v>
      </c>
      <c r="B110" s="62"/>
      <c r="C110" s="55"/>
      <c r="D110" s="55"/>
      <c r="E110" s="22">
        <v>2</v>
      </c>
      <c r="F110" s="23">
        <v>5214.17</v>
      </c>
      <c r="G110" s="21">
        <v>1561.67</v>
      </c>
      <c r="H110" s="21">
        <v>1525.7</v>
      </c>
      <c r="I110" s="21" t="s">
        <v>176</v>
      </c>
      <c r="J110" s="24" t="s">
        <v>176</v>
      </c>
      <c r="K110" s="5">
        <f t="shared" si="58"/>
        <v>0.9313678908259504</v>
      </c>
      <c r="L110" s="30">
        <f t="shared" si="59"/>
        <v>0.9553076043138623</v>
      </c>
      <c r="M110" s="30">
        <f t="shared" si="59"/>
        <v>0.93330397068629067</v>
      </c>
      <c r="N110" s="30" t="e">
        <f t="shared" si="59"/>
        <v>#VALUE!</v>
      </c>
      <c r="O110" s="30" t="e">
        <f t="shared" si="59"/>
        <v>#VALUE!</v>
      </c>
      <c r="Q110" s="5"/>
      <c r="R110" s="5"/>
      <c r="S110" s="5"/>
      <c r="T110" s="5"/>
    </row>
    <row r="111" spans="1:20">
      <c r="A111" s="21" t="s">
        <v>109</v>
      </c>
      <c r="B111" s="62"/>
      <c r="C111" s="55"/>
      <c r="D111" s="55"/>
      <c r="E111" s="22">
        <v>4</v>
      </c>
      <c r="F111" s="23">
        <v>5014.91</v>
      </c>
      <c r="G111" s="21">
        <v>1522.86</v>
      </c>
      <c r="H111" s="21">
        <v>1486.63</v>
      </c>
      <c r="I111" s="21">
        <v>1469.58</v>
      </c>
      <c r="J111" s="24" t="s">
        <v>176</v>
      </c>
      <c r="K111" s="5">
        <f t="shared" si="58"/>
        <v>0.89577557873678193</v>
      </c>
      <c r="L111" s="30">
        <f t="shared" si="59"/>
        <v>0.93156668073626825</v>
      </c>
      <c r="M111" s="30">
        <f t="shared" si="59"/>
        <v>0.90940399943721595</v>
      </c>
      <c r="N111" s="30">
        <f t="shared" si="59"/>
        <v>0.89897414251894803</v>
      </c>
      <c r="O111" s="30" t="e">
        <f t="shared" si="59"/>
        <v>#VALUE!</v>
      </c>
      <c r="Q111" s="5"/>
      <c r="R111" s="5"/>
      <c r="S111" s="5"/>
      <c r="T111" s="5"/>
    </row>
    <row r="112" spans="1:20">
      <c r="A112" s="21" t="s">
        <v>110</v>
      </c>
      <c r="B112" s="62"/>
      <c r="C112" s="55"/>
      <c r="D112" s="56"/>
      <c r="E112" s="22">
        <v>8</v>
      </c>
      <c r="F112" s="23">
        <v>4910.26</v>
      </c>
      <c r="G112" s="21">
        <v>1502.38</v>
      </c>
      <c r="H112" s="21">
        <v>1466.42</v>
      </c>
      <c r="I112" s="21">
        <v>1448.94</v>
      </c>
      <c r="J112" s="24">
        <v>1440.6</v>
      </c>
      <c r="K112" s="5">
        <f>F112/$F$109</f>
        <v>0.87708273792512159</v>
      </c>
      <c r="L112" s="30">
        <f>G112/$G$109</f>
        <v>0.91903861799807929</v>
      </c>
      <c r="M112" s="30">
        <f>H112/$G$109</f>
        <v>0.89704110158864159</v>
      </c>
      <c r="N112" s="30">
        <f t="shared" si="59"/>
        <v>0.88634820429061678</v>
      </c>
      <c r="O112" s="30">
        <f t="shared" si="59"/>
        <v>0.88124644436695965</v>
      </c>
      <c r="Q112" s="5"/>
      <c r="R112" s="5"/>
      <c r="S112" s="5"/>
      <c r="T112" s="5"/>
    </row>
    <row r="113" spans="1:20">
      <c r="A113" s="21" t="s">
        <v>111</v>
      </c>
      <c r="B113" s="62"/>
      <c r="C113" s="55"/>
      <c r="D113" s="54">
        <v>64</v>
      </c>
      <c r="E113" s="22">
        <v>1</v>
      </c>
      <c r="F113" s="23">
        <v>10427.799999999999</v>
      </c>
      <c r="G113" s="21">
        <v>3046.54</v>
      </c>
      <c r="H113" s="21" t="s">
        <v>176</v>
      </c>
      <c r="I113" s="21" t="s">
        <v>176</v>
      </c>
      <c r="J113" s="24" t="s">
        <v>176</v>
      </c>
      <c r="K113" s="5">
        <f t="shared" ref="K113:K115" si="60">F113/$F$113</f>
        <v>1</v>
      </c>
      <c r="L113" s="30">
        <f t="shared" ref="L113:O116" si="61">G113/$G$113</f>
        <v>1</v>
      </c>
      <c r="M113" s="30" t="e">
        <f t="shared" si="61"/>
        <v>#VALUE!</v>
      </c>
      <c r="N113" s="30" t="e">
        <f t="shared" si="61"/>
        <v>#VALUE!</v>
      </c>
      <c r="O113" s="30" t="e">
        <f t="shared" si="61"/>
        <v>#VALUE!</v>
      </c>
      <c r="Q113" s="5"/>
      <c r="R113" s="5"/>
      <c r="S113" s="5"/>
      <c r="T113" s="5"/>
    </row>
    <row r="114" spans="1:20">
      <c r="A114" s="21" t="s">
        <v>112</v>
      </c>
      <c r="B114" s="62"/>
      <c r="C114" s="55"/>
      <c r="D114" s="55"/>
      <c r="E114" s="22">
        <v>2</v>
      </c>
      <c r="F114" s="23">
        <v>10029.299999999999</v>
      </c>
      <c r="G114" s="21">
        <v>2968.83</v>
      </c>
      <c r="H114" s="21">
        <v>2932.76</v>
      </c>
      <c r="I114" s="21" t="s">
        <v>176</v>
      </c>
      <c r="J114" s="24" t="s">
        <v>176</v>
      </c>
      <c r="K114" s="5">
        <f t="shared" si="60"/>
        <v>0.96178484435834977</v>
      </c>
      <c r="L114" s="30">
        <f t="shared" si="61"/>
        <v>0.97449237495650798</v>
      </c>
      <c r="M114" s="30">
        <f t="shared" si="61"/>
        <v>0.9626527142266309</v>
      </c>
      <c r="N114" s="30" t="e">
        <f t="shared" si="61"/>
        <v>#VALUE!</v>
      </c>
      <c r="O114" s="30" t="e">
        <f t="shared" si="61"/>
        <v>#VALUE!</v>
      </c>
      <c r="Q114" s="5"/>
      <c r="R114" s="5"/>
      <c r="S114" s="5"/>
      <c r="T114" s="5"/>
    </row>
    <row r="115" spans="1:20">
      <c r="A115" s="21" t="s">
        <v>113</v>
      </c>
      <c r="B115" s="62"/>
      <c r="C115" s="55"/>
      <c r="D115" s="55"/>
      <c r="E115" s="22">
        <v>4</v>
      </c>
      <c r="F115" s="23">
        <v>9820.0300000000007</v>
      </c>
      <c r="G115" s="21">
        <v>2927.85</v>
      </c>
      <c r="H115" s="21">
        <v>2891.62</v>
      </c>
      <c r="I115" s="21">
        <v>2874.63</v>
      </c>
      <c r="J115" s="24" t="s">
        <v>176</v>
      </c>
      <c r="K115" s="5">
        <f t="shared" si="60"/>
        <v>0.94171637353996063</v>
      </c>
      <c r="L115" s="30">
        <f t="shared" si="61"/>
        <v>0.96104104984671135</v>
      </c>
      <c r="M115" s="30">
        <f t="shared" si="61"/>
        <v>0.94914887052196917</v>
      </c>
      <c r="N115" s="30">
        <f t="shared" si="61"/>
        <v>0.94357205222974261</v>
      </c>
      <c r="O115" s="30" t="e">
        <f t="shared" si="61"/>
        <v>#VALUE!</v>
      </c>
      <c r="Q115" s="5"/>
      <c r="R115" s="5"/>
      <c r="S115" s="5"/>
      <c r="T115" s="5"/>
    </row>
    <row r="116" spans="1:20">
      <c r="A116" s="21" t="s">
        <v>114</v>
      </c>
      <c r="B116" s="62"/>
      <c r="C116" s="55"/>
      <c r="D116" s="56"/>
      <c r="E116" s="22">
        <v>8</v>
      </c>
      <c r="F116" s="23">
        <v>9776.33</v>
      </c>
      <c r="G116" s="21">
        <v>2925.2</v>
      </c>
      <c r="H116" s="21">
        <v>2888.95</v>
      </c>
      <c r="I116" s="21">
        <v>2871.73</v>
      </c>
      <c r="J116" s="24">
        <v>2863.47</v>
      </c>
      <c r="K116" s="5">
        <f>F116/$F$113</f>
        <v>0.93752565258251985</v>
      </c>
      <c r="L116" s="30">
        <f>G116/$G$113</f>
        <v>0.96017121061925981</v>
      </c>
      <c r="M116" s="30">
        <f>H116/$G$113</f>
        <v>0.9482724664701595</v>
      </c>
      <c r="N116" s="30">
        <f t="shared" si="61"/>
        <v>0.94262015269781463</v>
      </c>
      <c r="O116" s="30">
        <f t="shared" si="61"/>
        <v>0.93990888023790919</v>
      </c>
      <c r="Q116" s="5"/>
      <c r="R116" s="5"/>
      <c r="S116" s="5"/>
      <c r="T116" s="5"/>
    </row>
    <row r="117" spans="1:20">
      <c r="A117" s="21" t="s">
        <v>115</v>
      </c>
      <c r="B117" s="62"/>
      <c r="C117" s="55"/>
      <c r="D117" s="54">
        <v>32</v>
      </c>
      <c r="E117" s="22">
        <v>1</v>
      </c>
      <c r="F117" s="23">
        <v>20058.099999999999</v>
      </c>
      <c r="G117" s="21">
        <v>5860.75</v>
      </c>
      <c r="H117" s="21" t="s">
        <v>176</v>
      </c>
      <c r="I117" s="21" t="s">
        <v>176</v>
      </c>
      <c r="J117" s="24" t="s">
        <v>176</v>
      </c>
      <c r="K117" s="5">
        <f t="shared" ref="K117:K119" si="62">F117/$F$117</f>
        <v>1</v>
      </c>
      <c r="L117" s="30">
        <f t="shared" ref="L117:O120" si="63">G117/$G$117</f>
        <v>1</v>
      </c>
      <c r="M117" s="30" t="e">
        <f t="shared" si="63"/>
        <v>#VALUE!</v>
      </c>
      <c r="N117" s="30" t="e">
        <f t="shared" si="63"/>
        <v>#VALUE!</v>
      </c>
      <c r="O117" s="30" t="e">
        <f t="shared" si="63"/>
        <v>#VALUE!</v>
      </c>
      <c r="Q117" s="5"/>
      <c r="R117" s="5"/>
      <c r="S117" s="5"/>
      <c r="T117" s="5"/>
    </row>
    <row r="118" spans="1:20">
      <c r="A118" s="21" t="s">
        <v>116</v>
      </c>
      <c r="B118" s="62"/>
      <c r="C118" s="55"/>
      <c r="D118" s="55"/>
      <c r="E118" s="22">
        <v>2</v>
      </c>
      <c r="F118" s="23">
        <v>19639.599999999999</v>
      </c>
      <c r="G118" s="21">
        <v>5778.82</v>
      </c>
      <c r="H118" s="21">
        <v>5742.8</v>
      </c>
      <c r="I118" s="21" t="s">
        <v>176</v>
      </c>
      <c r="J118" s="24" t="s">
        <v>176</v>
      </c>
      <c r="K118" s="5">
        <f t="shared" si="62"/>
        <v>0.97913561104989999</v>
      </c>
      <c r="L118" s="30">
        <f t="shared" si="63"/>
        <v>0.98602056050846731</v>
      </c>
      <c r="M118" s="30">
        <f t="shared" si="63"/>
        <v>0.97987458942968053</v>
      </c>
      <c r="N118" s="30" t="e">
        <f t="shared" si="63"/>
        <v>#VALUE!</v>
      </c>
      <c r="O118" s="30" t="e">
        <f t="shared" si="63"/>
        <v>#VALUE!</v>
      </c>
      <c r="Q118" s="5"/>
      <c r="R118" s="5"/>
      <c r="S118" s="5"/>
      <c r="T118" s="5"/>
    </row>
    <row r="119" spans="1:20">
      <c r="A119" s="21" t="s">
        <v>117</v>
      </c>
      <c r="B119" s="62"/>
      <c r="C119" s="55"/>
      <c r="D119" s="55"/>
      <c r="E119" s="22">
        <v>4</v>
      </c>
      <c r="F119" s="23">
        <v>19552.099999999999</v>
      </c>
      <c r="G119" s="21">
        <v>5773.57</v>
      </c>
      <c r="H119" s="21">
        <v>5737.56</v>
      </c>
      <c r="I119" s="21">
        <v>5719.93</v>
      </c>
      <c r="J119" s="24" t="s">
        <v>176</v>
      </c>
      <c r="K119" s="5">
        <f t="shared" si="62"/>
        <v>0.97477328361110971</v>
      </c>
      <c r="L119" s="30">
        <f t="shared" si="63"/>
        <v>0.98512477072047089</v>
      </c>
      <c r="M119" s="30">
        <f t="shared" si="63"/>
        <v>0.97898050590794705</v>
      </c>
      <c r="N119" s="30">
        <f t="shared" si="63"/>
        <v>0.97597235848654185</v>
      </c>
      <c r="O119" s="30" t="e">
        <f t="shared" si="63"/>
        <v>#VALUE!</v>
      </c>
      <c r="Q119" s="5"/>
      <c r="R119" s="5"/>
      <c r="S119" s="5"/>
      <c r="T119" s="5"/>
    </row>
    <row r="120" spans="1:20">
      <c r="A120" s="21" t="s">
        <v>118</v>
      </c>
      <c r="B120" s="62"/>
      <c r="C120" s="55"/>
      <c r="D120" s="56"/>
      <c r="E120" s="22">
        <v>8</v>
      </c>
      <c r="F120" s="23">
        <v>19528.400000000001</v>
      </c>
      <c r="G120" s="21">
        <v>5777.37</v>
      </c>
      <c r="H120" s="21">
        <v>5741.31</v>
      </c>
      <c r="I120" s="21">
        <v>5723.55</v>
      </c>
      <c r="J120" s="24">
        <v>5715.15</v>
      </c>
      <c r="K120" s="5">
        <f>F120/$F$117</f>
        <v>0.97359171606483186</v>
      </c>
      <c r="L120" s="30">
        <f>G120/$G$117</f>
        <v>0.98577315190035408</v>
      </c>
      <c r="M120" s="30">
        <f>H120/$G$117</f>
        <v>0.97962035575651585</v>
      </c>
      <c r="N120" s="30">
        <f t="shared" si="63"/>
        <v>0.97659002687369367</v>
      </c>
      <c r="O120" s="30">
        <f t="shared" si="63"/>
        <v>0.97515676321289935</v>
      </c>
      <c r="Q120" s="5"/>
      <c r="R120" s="5"/>
      <c r="S120" s="5"/>
      <c r="T120" s="5"/>
    </row>
    <row r="121" spans="1:20">
      <c r="A121" s="21" t="s">
        <v>119</v>
      </c>
      <c r="B121" s="62"/>
      <c r="C121" s="55"/>
      <c r="D121" s="54">
        <v>16</v>
      </c>
      <c r="E121" s="22">
        <v>1</v>
      </c>
      <c r="F121" s="23">
        <v>39278.6</v>
      </c>
      <c r="G121" s="21">
        <v>11480.7</v>
      </c>
      <c r="H121" s="21" t="s">
        <v>176</v>
      </c>
      <c r="I121" s="21" t="s">
        <v>176</v>
      </c>
      <c r="J121" s="24" t="s">
        <v>176</v>
      </c>
      <c r="K121" s="5">
        <f t="shared" ref="K121:K123" si="64">F121/$F$121</f>
        <v>1</v>
      </c>
      <c r="L121" s="30">
        <f t="shared" ref="L121:O124" si="65">G121/$G$121</f>
        <v>1</v>
      </c>
      <c r="M121" s="30" t="e">
        <f t="shared" si="65"/>
        <v>#VALUE!</v>
      </c>
      <c r="N121" s="30" t="e">
        <f t="shared" si="65"/>
        <v>#VALUE!</v>
      </c>
      <c r="O121" s="30" t="e">
        <f t="shared" si="65"/>
        <v>#VALUE!</v>
      </c>
      <c r="Q121" s="5"/>
      <c r="R121" s="5"/>
      <c r="S121" s="5"/>
      <c r="T121" s="5"/>
    </row>
    <row r="122" spans="1:20">
      <c r="A122" s="21" t="s">
        <v>120</v>
      </c>
      <c r="B122" s="62"/>
      <c r="C122" s="55"/>
      <c r="D122" s="55"/>
      <c r="E122" s="22">
        <v>2</v>
      </c>
      <c r="F122" s="23">
        <v>39103.800000000003</v>
      </c>
      <c r="G122" s="21">
        <v>11470.2</v>
      </c>
      <c r="H122" s="21">
        <v>11434.4</v>
      </c>
      <c r="I122" s="21" t="s">
        <v>176</v>
      </c>
      <c r="J122" s="24" t="s">
        <v>176</v>
      </c>
      <c r="K122" s="5">
        <f t="shared" si="64"/>
        <v>0.99554973955283554</v>
      </c>
      <c r="L122" s="30">
        <f t="shared" si="65"/>
        <v>0.99908542162063285</v>
      </c>
      <c r="M122" s="30">
        <f t="shared" si="65"/>
        <v>0.99596714486050497</v>
      </c>
      <c r="N122" s="30" t="e">
        <f t="shared" si="65"/>
        <v>#VALUE!</v>
      </c>
      <c r="O122" s="30" t="e">
        <f t="shared" si="65"/>
        <v>#VALUE!</v>
      </c>
      <c r="Q122" s="5"/>
      <c r="R122" s="5"/>
      <c r="S122" s="5"/>
      <c r="T122" s="5"/>
    </row>
    <row r="123" spans="1:20">
      <c r="A123" s="21" t="s">
        <v>121</v>
      </c>
      <c r="B123" s="62"/>
      <c r="C123" s="55"/>
      <c r="D123" s="55"/>
      <c r="E123" s="22">
        <v>4</v>
      </c>
      <c r="F123" s="23">
        <v>39056.400000000001</v>
      </c>
      <c r="G123" s="21">
        <v>11477.7</v>
      </c>
      <c r="H123" s="21">
        <v>11441.5</v>
      </c>
      <c r="I123" s="21">
        <v>11424.2</v>
      </c>
      <c r="J123" s="24" t="s">
        <v>176</v>
      </c>
      <c r="K123" s="5">
        <f t="shared" si="64"/>
        <v>0.99434297556430229</v>
      </c>
      <c r="L123" s="30">
        <f t="shared" si="65"/>
        <v>0.99973869189160935</v>
      </c>
      <c r="M123" s="30">
        <f t="shared" si="65"/>
        <v>0.99658557405036274</v>
      </c>
      <c r="N123" s="30">
        <f t="shared" si="65"/>
        <v>0.99507869729197695</v>
      </c>
      <c r="O123" s="30" t="e">
        <f t="shared" si="65"/>
        <v>#VALUE!</v>
      </c>
      <c r="Q123" s="5"/>
      <c r="R123" s="5"/>
      <c r="S123" s="5"/>
      <c r="T123" s="5"/>
    </row>
    <row r="124" spans="1:20" ht="17.25" thickBot="1">
      <c r="A124" s="21" t="s">
        <v>122</v>
      </c>
      <c r="B124" s="63"/>
      <c r="C124" s="57"/>
      <c r="D124" s="57"/>
      <c r="E124" s="25">
        <v>8</v>
      </c>
      <c r="F124" s="23">
        <v>39037.699999999997</v>
      </c>
      <c r="G124" s="21">
        <v>11482.3</v>
      </c>
      <c r="H124" s="21">
        <v>11446.1</v>
      </c>
      <c r="I124" s="21">
        <v>11429.3</v>
      </c>
      <c r="J124" s="24">
        <v>11420.4</v>
      </c>
      <c r="K124" s="5">
        <f>F124/$F$121</f>
        <v>0.99386688934941669</v>
      </c>
      <c r="L124" s="30">
        <f>G124/$G$121</f>
        <v>1.0001393643244749</v>
      </c>
      <c r="M124" s="30">
        <f>H124/$G$121</f>
        <v>0.99698624648322831</v>
      </c>
      <c r="N124" s="30">
        <f t="shared" si="65"/>
        <v>0.99552292107624085</v>
      </c>
      <c r="O124" s="30">
        <f t="shared" si="65"/>
        <v>0.99474770702134874</v>
      </c>
      <c r="Q124" s="5"/>
      <c r="R124" s="5"/>
      <c r="S124" s="5"/>
      <c r="T124" s="5"/>
    </row>
    <row r="125" spans="1:20">
      <c r="A125" s="21" t="s">
        <v>123</v>
      </c>
      <c r="B125" s="61">
        <v>384</v>
      </c>
      <c r="C125" s="64">
        <v>5</v>
      </c>
      <c r="D125" s="54">
        <v>256</v>
      </c>
      <c r="E125" s="35">
        <v>1</v>
      </c>
      <c r="F125" s="23">
        <v>1132.3499999999999</v>
      </c>
      <c r="G125" s="21">
        <v>336.22399999999999</v>
      </c>
      <c r="H125" s="21" t="s">
        <v>176</v>
      </c>
      <c r="I125" s="21" t="s">
        <v>176</v>
      </c>
      <c r="J125" s="24" t="s">
        <v>176</v>
      </c>
      <c r="K125" s="5">
        <f t="shared" ref="K125:K127" si="66">F125/$F$125</f>
        <v>1</v>
      </c>
      <c r="L125" s="30">
        <f t="shared" ref="L125:O128" si="67">G125/$G$125</f>
        <v>1</v>
      </c>
      <c r="M125" s="30" t="e">
        <f t="shared" si="67"/>
        <v>#VALUE!</v>
      </c>
      <c r="N125" s="30" t="e">
        <f t="shared" si="67"/>
        <v>#VALUE!</v>
      </c>
      <c r="O125" s="30" t="e">
        <f t="shared" si="67"/>
        <v>#VALUE!</v>
      </c>
      <c r="P125" s="5">
        <f t="shared" ref="P125:Q128" si="68">SUM(K125,K129,K133,K137,K141,K145,K149,K153,K157,K161)/10</f>
        <v>1</v>
      </c>
      <c r="Q125" s="5">
        <f t="shared" si="68"/>
        <v>1</v>
      </c>
      <c r="R125" s="5" t="e">
        <f t="shared" ref="R125:T128" si="69">SUM(M125,M129,M133,M137,M141,M145,M149,M153,M157,M161)/10</f>
        <v>#VALUE!</v>
      </c>
      <c r="S125" s="5" t="e">
        <f t="shared" si="69"/>
        <v>#VALUE!</v>
      </c>
      <c r="T125" s="5" t="e">
        <f t="shared" si="69"/>
        <v>#VALUE!</v>
      </c>
    </row>
    <row r="126" spans="1:20">
      <c r="A126" s="21" t="s">
        <v>124</v>
      </c>
      <c r="B126" s="62"/>
      <c r="C126" s="55"/>
      <c r="D126" s="55"/>
      <c r="E126" s="38">
        <v>2</v>
      </c>
      <c r="F126" s="23">
        <v>990.46600000000001</v>
      </c>
      <c r="G126" s="21">
        <v>308.15699999999998</v>
      </c>
      <c r="H126" s="21">
        <v>296.20800000000003</v>
      </c>
      <c r="I126" s="21" t="s">
        <v>176</v>
      </c>
      <c r="J126" s="24" t="s">
        <v>176</v>
      </c>
      <c r="K126" s="5">
        <f t="shared" si="66"/>
        <v>0.87469951870004869</v>
      </c>
      <c r="L126" s="30">
        <f t="shared" si="67"/>
        <v>0.91652291329589797</v>
      </c>
      <c r="M126" s="30">
        <f t="shared" si="67"/>
        <v>0.88098410583420583</v>
      </c>
      <c r="N126" s="30" t="e">
        <f t="shared" si="67"/>
        <v>#VALUE!</v>
      </c>
      <c r="O126" s="30" t="e">
        <f t="shared" si="67"/>
        <v>#VALUE!</v>
      </c>
      <c r="P126" s="5">
        <f t="shared" si="68"/>
        <v>0.94846227184786813</v>
      </c>
      <c r="Q126" s="5">
        <f t="shared" si="68"/>
        <v>0.96607794192525787</v>
      </c>
      <c r="R126" s="5">
        <f t="shared" si="69"/>
        <v>0.95059397769865939</v>
      </c>
      <c r="S126" s="5" t="e">
        <f t="shared" si="69"/>
        <v>#VALUE!</v>
      </c>
      <c r="T126" s="5" t="e">
        <f t="shared" si="69"/>
        <v>#VALUE!</v>
      </c>
    </row>
    <row r="127" spans="1:20">
      <c r="A127" s="21" t="s">
        <v>125</v>
      </c>
      <c r="B127" s="62"/>
      <c r="C127" s="55"/>
      <c r="D127" s="55"/>
      <c r="E127" s="22">
        <v>4</v>
      </c>
      <c r="F127" s="23">
        <v>919.29200000000003</v>
      </c>
      <c r="G127" s="21">
        <v>293.98399999999998</v>
      </c>
      <c r="H127" s="21">
        <v>281.964</v>
      </c>
      <c r="I127" s="21">
        <v>276.62900000000002</v>
      </c>
      <c r="J127" s="24" t="s">
        <v>176</v>
      </c>
      <c r="K127" s="5">
        <f t="shared" si="66"/>
        <v>0.81184439440102452</v>
      </c>
      <c r="L127" s="30">
        <f t="shared" si="67"/>
        <v>0.87436946797373172</v>
      </c>
      <c r="M127" s="30">
        <f t="shared" si="67"/>
        <v>0.83861949176739314</v>
      </c>
      <c r="N127" s="30">
        <f t="shared" si="67"/>
        <v>0.82275209384220049</v>
      </c>
      <c r="O127" s="30" t="e">
        <f t="shared" si="67"/>
        <v>#VALUE!</v>
      </c>
      <c r="P127" s="5">
        <f t="shared" si="68"/>
        <v>0.92436649109424052</v>
      </c>
      <c r="Q127" s="5">
        <f t="shared" si="68"/>
        <v>0.95061831619834469</v>
      </c>
      <c r="R127" s="5">
        <f t="shared" si="69"/>
        <v>0.93509356137327804</v>
      </c>
      <c r="S127" s="5">
        <f t="shared" si="69"/>
        <v>0.92792880214684992</v>
      </c>
      <c r="T127" s="5" t="e">
        <f t="shared" si="69"/>
        <v>#VALUE!</v>
      </c>
    </row>
    <row r="128" spans="1:20">
      <c r="A128" s="21" t="s">
        <v>126</v>
      </c>
      <c r="B128" s="62"/>
      <c r="C128" s="55"/>
      <c r="D128" s="56"/>
      <c r="E128" s="22">
        <v>8</v>
      </c>
      <c r="F128" s="23">
        <v>884.95100000000002</v>
      </c>
      <c r="G128" s="21">
        <v>287.06400000000002</v>
      </c>
      <c r="H128" s="21">
        <v>275.25</v>
      </c>
      <c r="I128" s="21">
        <v>269.64100000000002</v>
      </c>
      <c r="J128" s="24">
        <v>267.084</v>
      </c>
      <c r="K128" s="5">
        <f>F128/$F$125</f>
        <v>0.78151719874597081</v>
      </c>
      <c r="L128" s="30">
        <f>G128/$G$125</f>
        <v>0.85378795088988302</v>
      </c>
      <c r="M128" s="30">
        <f>H128/$G$125</f>
        <v>0.81865066146378607</v>
      </c>
      <c r="N128" s="30">
        <f t="shared" si="67"/>
        <v>0.80196833063671846</v>
      </c>
      <c r="O128" s="30">
        <f t="shared" si="67"/>
        <v>0.79436328162177594</v>
      </c>
      <c r="P128" s="5">
        <f t="shared" si="68"/>
        <v>0.91397155897634685</v>
      </c>
      <c r="Q128" s="5">
        <f t="shared" si="68"/>
        <v>0.94444657604368487</v>
      </c>
      <c r="R128" s="5">
        <f t="shared" si="69"/>
        <v>0.92905065713058677</v>
      </c>
      <c r="S128" s="5">
        <f t="shared" si="69"/>
        <v>0.92169345228739297</v>
      </c>
      <c r="T128" s="5">
        <f t="shared" si="69"/>
        <v>0.91822320642735455</v>
      </c>
    </row>
    <row r="129" spans="1:15">
      <c r="A129" s="21" t="s">
        <v>127</v>
      </c>
      <c r="B129" s="62"/>
      <c r="C129" s="55"/>
      <c r="D129" s="54">
        <v>128</v>
      </c>
      <c r="E129" s="22">
        <v>1</v>
      </c>
      <c r="F129" s="23">
        <v>1980.43</v>
      </c>
      <c r="G129" s="21">
        <v>589.60699999999997</v>
      </c>
      <c r="H129" s="21" t="s">
        <v>176</v>
      </c>
      <c r="I129" s="21" t="s">
        <v>176</v>
      </c>
      <c r="J129" s="24" t="s">
        <v>176</v>
      </c>
      <c r="K129" s="5">
        <f t="shared" ref="K129:K131" si="70">F129/$F$129</f>
        <v>1</v>
      </c>
      <c r="L129" s="30">
        <f t="shared" ref="L129:O132" si="71">G129/$G$129</f>
        <v>1</v>
      </c>
      <c r="M129" s="30" t="e">
        <f t="shared" si="71"/>
        <v>#VALUE!</v>
      </c>
      <c r="N129" s="30" t="e">
        <f t="shared" si="71"/>
        <v>#VALUE!</v>
      </c>
      <c r="O129" s="30" t="e">
        <f t="shared" si="71"/>
        <v>#VALUE!</v>
      </c>
    </row>
    <row r="130" spans="1:15">
      <c r="A130" s="21" t="s">
        <v>128</v>
      </c>
      <c r="B130" s="62"/>
      <c r="C130" s="55"/>
      <c r="D130" s="55"/>
      <c r="E130" s="22">
        <v>2</v>
      </c>
      <c r="F130" s="23">
        <v>1838.08</v>
      </c>
      <c r="G130" s="21">
        <v>561.35900000000004</v>
      </c>
      <c r="H130" s="21">
        <v>549.41999999999996</v>
      </c>
      <c r="I130" s="21" t="s">
        <v>176</v>
      </c>
      <c r="J130" s="24" t="s">
        <v>176</v>
      </c>
      <c r="K130" s="5">
        <f t="shared" si="70"/>
        <v>0.92812167054629546</v>
      </c>
      <c r="L130" s="30">
        <f t="shared" si="71"/>
        <v>0.95209012104673119</v>
      </c>
      <c r="M130" s="30">
        <f t="shared" si="71"/>
        <v>0.93184103987910594</v>
      </c>
      <c r="N130" s="30" t="e">
        <f t="shared" si="71"/>
        <v>#VALUE!</v>
      </c>
      <c r="O130" s="30" t="e">
        <f t="shared" si="71"/>
        <v>#VALUE!</v>
      </c>
    </row>
    <row r="131" spans="1:15">
      <c r="A131" s="21" t="s">
        <v>129</v>
      </c>
      <c r="B131" s="62"/>
      <c r="C131" s="55"/>
      <c r="D131" s="55"/>
      <c r="E131" s="22">
        <v>4</v>
      </c>
      <c r="F131" s="23">
        <v>1769.4</v>
      </c>
      <c r="G131" s="21">
        <v>547.57100000000003</v>
      </c>
      <c r="H131" s="21">
        <v>535.53599999999994</v>
      </c>
      <c r="I131" s="21">
        <v>530.18600000000004</v>
      </c>
      <c r="J131" s="24" t="s">
        <v>176</v>
      </c>
      <c r="K131" s="5">
        <f t="shared" si="70"/>
        <v>0.89344233323066202</v>
      </c>
      <c r="L131" s="30">
        <f t="shared" si="71"/>
        <v>0.92870505268763781</v>
      </c>
      <c r="M131" s="30">
        <f t="shared" si="71"/>
        <v>0.90829315120071497</v>
      </c>
      <c r="N131" s="30">
        <f t="shared" si="71"/>
        <v>0.89921931048986881</v>
      </c>
      <c r="O131" s="30" t="e">
        <f t="shared" si="71"/>
        <v>#VALUE!</v>
      </c>
    </row>
    <row r="132" spans="1:15">
      <c r="A132" s="21" t="s">
        <v>130</v>
      </c>
      <c r="B132" s="62"/>
      <c r="C132" s="55"/>
      <c r="D132" s="56"/>
      <c r="E132" s="22">
        <v>8</v>
      </c>
      <c r="F132" s="23">
        <v>1733.81</v>
      </c>
      <c r="G132" s="21">
        <v>540.39499999999998</v>
      </c>
      <c r="H132" s="21">
        <v>528.55999999999995</v>
      </c>
      <c r="I132" s="21">
        <v>522.952</v>
      </c>
      <c r="J132" s="24">
        <v>520.41300000000001</v>
      </c>
      <c r="K132" s="5">
        <f>F132/$F$129</f>
        <v>0.87547148851512036</v>
      </c>
      <c r="L132" s="30">
        <f>G132/$G$129</f>
        <v>0.91653423382015475</v>
      </c>
      <c r="M132" s="30">
        <f>H132/$G$129</f>
        <v>0.89646154133176836</v>
      </c>
      <c r="N132" s="30">
        <f t="shared" si="71"/>
        <v>0.88695012101281023</v>
      </c>
      <c r="O132" s="30">
        <f t="shared" si="71"/>
        <v>0.88264386277639184</v>
      </c>
    </row>
    <row r="133" spans="1:15">
      <c r="A133" s="21" t="s">
        <v>131</v>
      </c>
      <c r="B133" s="62"/>
      <c r="C133" s="55"/>
      <c r="D133" s="54">
        <v>64</v>
      </c>
      <c r="E133" s="22">
        <v>1</v>
      </c>
      <c r="F133" s="23">
        <v>3675.66</v>
      </c>
      <c r="G133" s="21">
        <v>1096.01</v>
      </c>
      <c r="H133" s="21" t="s">
        <v>176</v>
      </c>
      <c r="I133" s="21" t="s">
        <v>176</v>
      </c>
      <c r="J133" s="24" t="s">
        <v>176</v>
      </c>
      <c r="K133" s="5">
        <f t="shared" ref="K133:K135" si="72">F133/$F$133</f>
        <v>1</v>
      </c>
      <c r="L133" s="30">
        <f t="shared" ref="L133:O136" si="73">G133/$G$133</f>
        <v>1</v>
      </c>
      <c r="M133" s="30" t="e">
        <f t="shared" si="73"/>
        <v>#VALUE!</v>
      </c>
      <c r="N133" s="30" t="e">
        <f t="shared" si="73"/>
        <v>#VALUE!</v>
      </c>
      <c r="O133" s="30" t="e">
        <f t="shared" si="73"/>
        <v>#VALUE!</v>
      </c>
    </row>
    <row r="134" spans="1:15">
      <c r="A134" s="21" t="s">
        <v>132</v>
      </c>
      <c r="B134" s="62"/>
      <c r="C134" s="55"/>
      <c r="D134" s="55"/>
      <c r="E134" s="22">
        <v>2</v>
      </c>
      <c r="F134" s="23">
        <v>3538.31</v>
      </c>
      <c r="G134" s="21">
        <v>1068.51</v>
      </c>
      <c r="H134" s="21">
        <v>1056.53</v>
      </c>
      <c r="I134" s="21" t="s">
        <v>176</v>
      </c>
      <c r="J134" s="24" t="s">
        <v>176</v>
      </c>
      <c r="K134" s="5">
        <f t="shared" si="72"/>
        <v>0.96263256122709939</v>
      </c>
      <c r="L134" s="30">
        <f t="shared" si="73"/>
        <v>0.97490898805667836</v>
      </c>
      <c r="M134" s="30">
        <f t="shared" si="73"/>
        <v>0.96397843085373303</v>
      </c>
      <c r="N134" s="30" t="e">
        <f t="shared" si="73"/>
        <v>#VALUE!</v>
      </c>
      <c r="O134" s="30" t="e">
        <f t="shared" si="73"/>
        <v>#VALUE!</v>
      </c>
    </row>
    <row r="135" spans="1:15">
      <c r="A135" s="21" t="s">
        <v>133</v>
      </c>
      <c r="B135" s="62"/>
      <c r="C135" s="55"/>
      <c r="D135" s="55"/>
      <c r="E135" s="22">
        <v>4</v>
      </c>
      <c r="F135" s="23">
        <v>3467.13</v>
      </c>
      <c r="G135" s="21">
        <v>1054.2</v>
      </c>
      <c r="H135" s="21">
        <v>1042.1199999999999</v>
      </c>
      <c r="I135" s="21">
        <v>1036.79</v>
      </c>
      <c r="J135" s="24" t="s">
        <v>176</v>
      </c>
      <c r="K135" s="5">
        <f t="shared" si="72"/>
        <v>0.94326733158126708</v>
      </c>
      <c r="L135" s="30">
        <f t="shared" si="73"/>
        <v>0.96185253784180802</v>
      </c>
      <c r="M135" s="30">
        <f t="shared" si="73"/>
        <v>0.95083074059543238</v>
      </c>
      <c r="N135" s="30">
        <f t="shared" si="73"/>
        <v>0.94596764628059959</v>
      </c>
      <c r="O135" s="30" t="e">
        <f t="shared" si="73"/>
        <v>#VALUE!</v>
      </c>
    </row>
    <row r="136" spans="1:15">
      <c r="A136" s="21" t="s">
        <v>134</v>
      </c>
      <c r="B136" s="62"/>
      <c r="C136" s="55"/>
      <c r="D136" s="56"/>
      <c r="E136" s="22">
        <v>8</v>
      </c>
      <c r="F136" s="23">
        <v>3457.26</v>
      </c>
      <c r="G136" s="21">
        <v>1054.75</v>
      </c>
      <c r="H136" s="21">
        <v>1042.6099999999999</v>
      </c>
      <c r="I136" s="21">
        <v>1037.1199999999999</v>
      </c>
      <c r="J136" s="24">
        <v>1034.57</v>
      </c>
      <c r="K136" s="5">
        <f>F136/$F$133</f>
        <v>0.940582099541307</v>
      </c>
      <c r="L136" s="30">
        <f>G136/$G$133</f>
        <v>0.96235435808067449</v>
      </c>
      <c r="M136" s="30">
        <f>H136/$G$133</f>
        <v>0.95127781680824075</v>
      </c>
      <c r="N136" s="30">
        <f t="shared" si="73"/>
        <v>0.94626873842391945</v>
      </c>
      <c r="O136" s="30">
        <f t="shared" si="73"/>
        <v>0.94394211731644784</v>
      </c>
    </row>
    <row r="137" spans="1:15">
      <c r="A137" s="21" t="s">
        <v>135</v>
      </c>
      <c r="B137" s="62"/>
      <c r="C137" s="55"/>
      <c r="D137" s="54">
        <v>32</v>
      </c>
      <c r="E137" s="22">
        <v>1</v>
      </c>
      <c r="F137" s="23">
        <v>7076.11</v>
      </c>
      <c r="G137" s="21">
        <v>2110.3000000000002</v>
      </c>
      <c r="H137" s="21" t="s">
        <v>176</v>
      </c>
      <c r="I137" s="21" t="s">
        <v>176</v>
      </c>
      <c r="J137" s="24" t="s">
        <v>176</v>
      </c>
      <c r="K137" s="5">
        <f t="shared" ref="K137:K139" si="74">F137/$F$137</f>
        <v>1</v>
      </c>
      <c r="L137" s="30">
        <f t="shared" ref="L137:O140" si="75">G137/$G$137</f>
        <v>1</v>
      </c>
      <c r="M137" s="30" t="e">
        <f t="shared" si="75"/>
        <v>#VALUE!</v>
      </c>
      <c r="N137" s="30" t="e">
        <f t="shared" si="75"/>
        <v>#VALUE!</v>
      </c>
      <c r="O137" s="30" t="e">
        <f t="shared" si="75"/>
        <v>#VALUE!</v>
      </c>
    </row>
    <row r="138" spans="1:15">
      <c r="A138" s="21" t="s">
        <v>136</v>
      </c>
      <c r="B138" s="62"/>
      <c r="C138" s="55"/>
      <c r="D138" s="55"/>
      <c r="E138" s="22">
        <v>2</v>
      </c>
      <c r="F138" s="23">
        <v>6933.75</v>
      </c>
      <c r="G138" s="21">
        <v>2081.73</v>
      </c>
      <c r="H138" s="21">
        <v>2069.73</v>
      </c>
      <c r="I138" s="21" t="s">
        <v>176</v>
      </c>
      <c r="J138" s="24" t="s">
        <v>176</v>
      </c>
      <c r="K138" s="5">
        <f t="shared" si="74"/>
        <v>0.97988160161444637</v>
      </c>
      <c r="L138" s="30">
        <f t="shared" si="75"/>
        <v>0.9864616405250437</v>
      </c>
      <c r="M138" s="30">
        <f t="shared" si="75"/>
        <v>0.98077524522579718</v>
      </c>
      <c r="N138" s="30" t="e">
        <f t="shared" si="75"/>
        <v>#VALUE!</v>
      </c>
      <c r="O138" s="30" t="e">
        <f t="shared" si="75"/>
        <v>#VALUE!</v>
      </c>
    </row>
    <row r="139" spans="1:15">
      <c r="A139" s="21" t="s">
        <v>137</v>
      </c>
      <c r="B139" s="62"/>
      <c r="C139" s="55"/>
      <c r="D139" s="55"/>
      <c r="E139" s="22">
        <v>4</v>
      </c>
      <c r="F139" s="23">
        <v>6914.02</v>
      </c>
      <c r="G139" s="21">
        <v>2082.81</v>
      </c>
      <c r="H139" s="21">
        <v>2070.85</v>
      </c>
      <c r="I139" s="21">
        <v>2065.0100000000002</v>
      </c>
      <c r="J139" s="24" t="s">
        <v>176</v>
      </c>
      <c r="K139" s="5">
        <f t="shared" si="74"/>
        <v>0.97709334648556911</v>
      </c>
      <c r="L139" s="30">
        <f t="shared" si="75"/>
        <v>0.98697341610197586</v>
      </c>
      <c r="M139" s="30">
        <f t="shared" si="75"/>
        <v>0.98130597545372678</v>
      </c>
      <c r="N139" s="30">
        <f t="shared" si="75"/>
        <v>0.97853859640809371</v>
      </c>
      <c r="O139" s="30" t="e">
        <f t="shared" si="75"/>
        <v>#VALUE!</v>
      </c>
    </row>
    <row r="140" spans="1:15">
      <c r="A140" s="21" t="s">
        <v>138</v>
      </c>
      <c r="B140" s="62"/>
      <c r="C140" s="55"/>
      <c r="D140" s="56"/>
      <c r="E140" s="22">
        <v>8</v>
      </c>
      <c r="F140" s="23">
        <v>6909.14</v>
      </c>
      <c r="G140" s="21">
        <v>2084.48</v>
      </c>
      <c r="H140" s="21">
        <v>2072.5500000000002</v>
      </c>
      <c r="I140" s="21">
        <v>2066.7800000000002</v>
      </c>
      <c r="J140" s="24">
        <v>2064.3000000000002</v>
      </c>
      <c r="K140" s="5">
        <f>F140/$F$137</f>
        <v>0.97640370203402727</v>
      </c>
      <c r="L140" s="30">
        <f>G140/$G$137</f>
        <v>0.98776477278112107</v>
      </c>
      <c r="M140" s="30">
        <f>H140/$G$137</f>
        <v>0.98211154812112023</v>
      </c>
      <c r="N140" s="30">
        <f t="shared" si="75"/>
        <v>0.97937733971473251</v>
      </c>
      <c r="O140" s="30">
        <f t="shared" si="75"/>
        <v>0.97820215135288824</v>
      </c>
    </row>
    <row r="141" spans="1:15">
      <c r="A141" s="21" t="s">
        <v>139</v>
      </c>
      <c r="B141" s="62"/>
      <c r="C141" s="55"/>
      <c r="D141" s="54">
        <v>16</v>
      </c>
      <c r="E141" s="22">
        <v>1</v>
      </c>
      <c r="F141" s="23">
        <v>13867</v>
      </c>
      <c r="G141" s="21">
        <v>4136.7299999999996</v>
      </c>
      <c r="H141" s="21" t="s">
        <v>176</v>
      </c>
      <c r="I141" s="21" t="s">
        <v>176</v>
      </c>
      <c r="J141" s="24" t="s">
        <v>176</v>
      </c>
      <c r="K141" s="5">
        <f t="shared" ref="K141:K143" si="76">F141/$F$141</f>
        <v>1</v>
      </c>
      <c r="L141" s="30">
        <f t="shared" ref="L141:O144" si="77">G141/$G$141</f>
        <v>1</v>
      </c>
      <c r="M141" s="30" t="e">
        <f t="shared" si="77"/>
        <v>#VALUE!</v>
      </c>
      <c r="N141" s="30" t="e">
        <f t="shared" si="77"/>
        <v>#VALUE!</v>
      </c>
      <c r="O141" s="30" t="e">
        <f t="shared" si="77"/>
        <v>#VALUE!</v>
      </c>
    </row>
    <row r="142" spans="1:15">
      <c r="A142" s="21" t="s">
        <v>140</v>
      </c>
      <c r="B142" s="62"/>
      <c r="C142" s="55"/>
      <c r="D142" s="55"/>
      <c r="E142" s="22">
        <v>2</v>
      </c>
      <c r="F142" s="23">
        <v>13827.5</v>
      </c>
      <c r="G142" s="21">
        <v>4138.8500000000004</v>
      </c>
      <c r="H142" s="21">
        <v>4126.7700000000004</v>
      </c>
      <c r="I142" s="21" t="s">
        <v>176</v>
      </c>
      <c r="J142" s="24" t="s">
        <v>176</v>
      </c>
      <c r="K142" s="5">
        <f t="shared" si="76"/>
        <v>0.99715151078099085</v>
      </c>
      <c r="L142" s="30">
        <f t="shared" si="77"/>
        <v>1.0005124820812576</v>
      </c>
      <c r="M142" s="30">
        <f t="shared" si="77"/>
        <v>0.99759230116541342</v>
      </c>
      <c r="N142" s="30" t="e">
        <f t="shared" si="77"/>
        <v>#VALUE!</v>
      </c>
      <c r="O142" s="30" t="e">
        <f t="shared" si="77"/>
        <v>#VALUE!</v>
      </c>
    </row>
    <row r="143" spans="1:15">
      <c r="A143" s="21" t="s">
        <v>141</v>
      </c>
      <c r="B143" s="62"/>
      <c r="C143" s="55"/>
      <c r="D143" s="55"/>
      <c r="E143" s="22">
        <v>4</v>
      </c>
      <c r="F143" s="23">
        <v>13817.8</v>
      </c>
      <c r="G143" s="21">
        <v>4142.1899999999996</v>
      </c>
      <c r="H143" s="21">
        <v>4130.29</v>
      </c>
      <c r="I143" s="21">
        <v>4125</v>
      </c>
      <c r="J143" s="24" t="s">
        <v>176</v>
      </c>
      <c r="K143" s="5">
        <f t="shared" si="76"/>
        <v>0.99645200836518344</v>
      </c>
      <c r="L143" s="30">
        <f t="shared" si="77"/>
        <v>1.0013198830960686</v>
      </c>
      <c r="M143" s="30">
        <f t="shared" si="77"/>
        <v>0.99844321480976528</v>
      </c>
      <c r="N143" s="30">
        <f t="shared" si="77"/>
        <v>0.99716442697492957</v>
      </c>
      <c r="O143" s="30" t="e">
        <f t="shared" si="77"/>
        <v>#VALUE!</v>
      </c>
    </row>
    <row r="144" spans="1:15" ht="17.25" thickBot="1">
      <c r="A144" s="21" t="s">
        <v>142</v>
      </c>
      <c r="B144" s="62"/>
      <c r="C144" s="56"/>
      <c r="D144" s="57"/>
      <c r="E144" s="22">
        <v>8</v>
      </c>
      <c r="F144" s="23">
        <v>13814.2</v>
      </c>
      <c r="G144" s="21">
        <v>4144.22</v>
      </c>
      <c r="H144" s="21">
        <v>4132.3100000000004</v>
      </c>
      <c r="I144" s="21">
        <v>4127.45</v>
      </c>
      <c r="J144" s="24">
        <v>4124.5</v>
      </c>
      <c r="K144" s="5">
        <f>F144/$F$141</f>
        <v>0.99619239922117264</v>
      </c>
      <c r="L144" s="30">
        <f>G144/$G$141</f>
        <v>1.0018106088625558</v>
      </c>
      <c r="M144" s="30">
        <f>H144/$G$141</f>
        <v>0.99893152320794465</v>
      </c>
      <c r="N144" s="30">
        <f t="shared" si="77"/>
        <v>0.99775668221034497</v>
      </c>
      <c r="O144" s="30">
        <f t="shared" si="77"/>
        <v>0.99704355855953863</v>
      </c>
    </row>
    <row r="145" spans="1:15">
      <c r="A145" s="21" t="s">
        <v>143</v>
      </c>
      <c r="B145" s="62"/>
      <c r="C145" s="54">
        <v>20</v>
      </c>
      <c r="D145" s="54">
        <v>256</v>
      </c>
      <c r="E145" s="22">
        <v>1</v>
      </c>
      <c r="F145" s="23">
        <v>4529.3900000000003</v>
      </c>
      <c r="G145" s="21">
        <v>1344.9</v>
      </c>
      <c r="H145" s="21" t="s">
        <v>176</v>
      </c>
      <c r="I145" s="21" t="s">
        <v>176</v>
      </c>
      <c r="J145" s="24" t="s">
        <v>176</v>
      </c>
      <c r="K145" s="5">
        <f t="shared" ref="K145:K147" si="78">F145/$F$145</f>
        <v>1</v>
      </c>
      <c r="L145" s="30">
        <f t="shared" ref="L145:O148" si="79">G145/$G$145</f>
        <v>1</v>
      </c>
      <c r="M145" s="30" t="e">
        <f t="shared" si="79"/>
        <v>#VALUE!</v>
      </c>
      <c r="N145" s="30" t="e">
        <f t="shared" si="79"/>
        <v>#VALUE!</v>
      </c>
      <c r="O145" s="30" t="e">
        <f t="shared" si="79"/>
        <v>#VALUE!</v>
      </c>
    </row>
    <row r="146" spans="1:15">
      <c r="A146" s="21" t="s">
        <v>144</v>
      </c>
      <c r="B146" s="62"/>
      <c r="C146" s="55"/>
      <c r="D146" s="55"/>
      <c r="E146" s="22">
        <v>2</v>
      </c>
      <c r="F146" s="23">
        <v>3961.11</v>
      </c>
      <c r="G146" s="21">
        <v>1232.49</v>
      </c>
      <c r="H146" s="21">
        <v>1182.03</v>
      </c>
      <c r="I146" s="21" t="s">
        <v>176</v>
      </c>
      <c r="J146" s="24" t="s">
        <v>176</v>
      </c>
      <c r="K146" s="5">
        <f t="shared" si="78"/>
        <v>0.87453498153172937</v>
      </c>
      <c r="L146" s="30">
        <f t="shared" si="79"/>
        <v>0.91641757751505681</v>
      </c>
      <c r="M146" s="30">
        <f t="shared" si="79"/>
        <v>0.87889805933526643</v>
      </c>
      <c r="N146" s="30" t="e">
        <f t="shared" si="79"/>
        <v>#VALUE!</v>
      </c>
      <c r="O146" s="30" t="e">
        <f t="shared" si="79"/>
        <v>#VALUE!</v>
      </c>
    </row>
    <row r="147" spans="1:15">
      <c r="A147" s="21" t="s">
        <v>145</v>
      </c>
      <c r="B147" s="62"/>
      <c r="C147" s="55"/>
      <c r="D147" s="55"/>
      <c r="E147" s="22">
        <v>4</v>
      </c>
      <c r="F147" s="23">
        <v>3676.04</v>
      </c>
      <c r="G147" s="21">
        <v>1175.71</v>
      </c>
      <c r="H147" s="21">
        <v>1125.26</v>
      </c>
      <c r="I147" s="21">
        <v>1101.3499999999999</v>
      </c>
      <c r="J147" s="24" t="s">
        <v>176</v>
      </c>
      <c r="K147" s="5">
        <f t="shared" si="78"/>
        <v>0.81159714663563964</v>
      </c>
      <c r="L147" s="30">
        <f t="shared" si="79"/>
        <v>0.87419882519146397</v>
      </c>
      <c r="M147" s="30">
        <f t="shared" si="79"/>
        <v>0.83668674250873665</v>
      </c>
      <c r="N147" s="30">
        <f t="shared" si="79"/>
        <v>0.81890846903115466</v>
      </c>
      <c r="O147" s="30" t="e">
        <f t="shared" si="79"/>
        <v>#VALUE!</v>
      </c>
    </row>
    <row r="148" spans="1:15">
      <c r="A148" s="21" t="s">
        <v>146</v>
      </c>
      <c r="B148" s="62"/>
      <c r="C148" s="55"/>
      <c r="D148" s="56"/>
      <c r="E148" s="22">
        <v>8</v>
      </c>
      <c r="F148" s="23">
        <v>3538.5</v>
      </c>
      <c r="G148" s="21">
        <v>1148.05</v>
      </c>
      <c r="H148" s="21">
        <v>1097.94</v>
      </c>
      <c r="I148" s="21">
        <v>1073.49</v>
      </c>
      <c r="J148" s="24">
        <v>1061.7</v>
      </c>
      <c r="K148" s="5">
        <f>F148/$F$145</f>
        <v>0.78123102669454381</v>
      </c>
      <c r="L148" s="30">
        <f>G148/$G$145</f>
        <v>0.85363224031526497</v>
      </c>
      <c r="M148" s="30">
        <f>H148/$G$145</f>
        <v>0.81637296453267905</v>
      </c>
      <c r="N148" s="30">
        <f t="shared" si="79"/>
        <v>0.79819317421369618</v>
      </c>
      <c r="O148" s="30">
        <f t="shared" si="79"/>
        <v>0.78942672317644436</v>
      </c>
    </row>
    <row r="149" spans="1:15">
      <c r="A149" s="21" t="s">
        <v>147</v>
      </c>
      <c r="B149" s="62"/>
      <c r="C149" s="55"/>
      <c r="D149" s="54">
        <v>128</v>
      </c>
      <c r="E149" s="22">
        <v>1</v>
      </c>
      <c r="F149" s="23">
        <v>7921.73</v>
      </c>
      <c r="G149" s="21">
        <v>2358.4299999999998</v>
      </c>
      <c r="H149" s="21" t="s">
        <v>176</v>
      </c>
      <c r="I149" s="21" t="s">
        <v>176</v>
      </c>
      <c r="J149" s="24" t="s">
        <v>176</v>
      </c>
      <c r="K149" s="5">
        <f t="shared" ref="K149:K151" si="80">F149/$F$149</f>
        <v>1</v>
      </c>
      <c r="L149" s="30">
        <f t="shared" ref="L149:O152" si="81">G149/$G$149</f>
        <v>1</v>
      </c>
      <c r="M149" s="30" t="e">
        <f t="shared" si="81"/>
        <v>#VALUE!</v>
      </c>
      <c r="N149" s="30" t="e">
        <f t="shared" si="81"/>
        <v>#VALUE!</v>
      </c>
      <c r="O149" s="30" t="e">
        <f t="shared" si="81"/>
        <v>#VALUE!</v>
      </c>
    </row>
    <row r="150" spans="1:15">
      <c r="A150" s="21" t="s">
        <v>148</v>
      </c>
      <c r="B150" s="62"/>
      <c r="C150" s="55"/>
      <c r="D150" s="55"/>
      <c r="E150" s="22">
        <v>2</v>
      </c>
      <c r="F150" s="23">
        <v>7351.58</v>
      </c>
      <c r="G150" s="21">
        <v>2245.37</v>
      </c>
      <c r="H150" s="21">
        <v>2194.87</v>
      </c>
      <c r="I150" s="21" t="s">
        <v>176</v>
      </c>
      <c r="J150" s="24" t="s">
        <v>176</v>
      </c>
      <c r="K150" s="5">
        <f t="shared" si="80"/>
        <v>0.92802708499279829</v>
      </c>
      <c r="L150" s="30">
        <f t="shared" si="81"/>
        <v>0.95206132893492712</v>
      </c>
      <c r="M150" s="30">
        <f t="shared" si="81"/>
        <v>0.93064877906064625</v>
      </c>
      <c r="N150" s="30" t="e">
        <f t="shared" si="81"/>
        <v>#VALUE!</v>
      </c>
      <c r="O150" s="30" t="e">
        <f t="shared" si="81"/>
        <v>#VALUE!</v>
      </c>
    </row>
    <row r="151" spans="1:15">
      <c r="A151" s="21" t="s">
        <v>149</v>
      </c>
      <c r="B151" s="62"/>
      <c r="C151" s="55"/>
      <c r="D151" s="55"/>
      <c r="E151" s="22">
        <v>4</v>
      </c>
      <c r="F151" s="23">
        <v>7076.49</v>
      </c>
      <c r="G151" s="21">
        <v>2190.0500000000002</v>
      </c>
      <c r="H151" s="21">
        <v>2139.5100000000002</v>
      </c>
      <c r="I151" s="21">
        <v>2115.5700000000002</v>
      </c>
      <c r="J151" s="24" t="s">
        <v>176</v>
      </c>
      <c r="K151" s="5">
        <f t="shared" si="80"/>
        <v>0.89330108448533341</v>
      </c>
      <c r="L151" s="30">
        <f t="shared" si="81"/>
        <v>0.92860504657759624</v>
      </c>
      <c r="M151" s="30">
        <f t="shared" si="81"/>
        <v>0.90717553626777148</v>
      </c>
      <c r="N151" s="30">
        <f t="shared" si="81"/>
        <v>0.89702471559469665</v>
      </c>
      <c r="O151" s="30" t="e">
        <f t="shared" si="81"/>
        <v>#VALUE!</v>
      </c>
    </row>
    <row r="152" spans="1:15">
      <c r="A152" s="21" t="s">
        <v>150</v>
      </c>
      <c r="B152" s="62"/>
      <c r="C152" s="55"/>
      <c r="D152" s="56"/>
      <c r="E152" s="22">
        <v>8</v>
      </c>
      <c r="F152" s="23">
        <v>6933.94</v>
      </c>
      <c r="G152" s="21">
        <v>2161.41</v>
      </c>
      <c r="H152" s="21">
        <v>2111.2199999999998</v>
      </c>
      <c r="I152" s="21">
        <v>2086.71</v>
      </c>
      <c r="J152" s="24">
        <v>2075.0300000000002</v>
      </c>
      <c r="K152" s="5">
        <f>F152/$F$149</f>
        <v>0.87530627779538051</v>
      </c>
      <c r="L152" s="30">
        <f>G152/$G$149</f>
        <v>0.91646137472810307</v>
      </c>
      <c r="M152" s="30">
        <f>H152/$G$149</f>
        <v>0.89518026822928809</v>
      </c>
      <c r="N152" s="30">
        <f t="shared" si="81"/>
        <v>0.88478776134971149</v>
      </c>
      <c r="O152" s="30">
        <f t="shared" si="81"/>
        <v>0.87983531417086802</v>
      </c>
    </row>
    <row r="153" spans="1:15">
      <c r="A153" s="21" t="s">
        <v>151</v>
      </c>
      <c r="B153" s="62"/>
      <c r="C153" s="55"/>
      <c r="D153" s="54">
        <v>64</v>
      </c>
      <c r="E153" s="22">
        <v>1</v>
      </c>
      <c r="F153" s="23">
        <v>14702.7</v>
      </c>
      <c r="G153" s="21">
        <v>4384.05</v>
      </c>
      <c r="H153" s="21" t="s">
        <v>176</v>
      </c>
      <c r="I153" s="21" t="s">
        <v>176</v>
      </c>
      <c r="J153" s="24" t="s">
        <v>176</v>
      </c>
      <c r="K153" s="5">
        <f t="shared" ref="K153:K155" si="82">F153/$F$153</f>
        <v>1</v>
      </c>
      <c r="L153" s="30">
        <f t="shared" ref="L153:O156" si="83">G153/$G$153</f>
        <v>1</v>
      </c>
      <c r="M153" s="30" t="e">
        <f t="shared" si="83"/>
        <v>#VALUE!</v>
      </c>
      <c r="N153" s="30" t="e">
        <f t="shared" si="83"/>
        <v>#VALUE!</v>
      </c>
      <c r="O153" s="30" t="e">
        <f t="shared" si="83"/>
        <v>#VALUE!</v>
      </c>
    </row>
    <row r="154" spans="1:15">
      <c r="A154" s="21" t="s">
        <v>152</v>
      </c>
      <c r="B154" s="62"/>
      <c r="C154" s="55"/>
      <c r="D154" s="55"/>
      <c r="E154" s="22">
        <v>2</v>
      </c>
      <c r="F154" s="23">
        <v>14152.5</v>
      </c>
      <c r="G154" s="21">
        <v>4273.92</v>
      </c>
      <c r="H154" s="21">
        <v>4223.34</v>
      </c>
      <c r="I154" s="21" t="s">
        <v>176</v>
      </c>
      <c r="J154" s="24" t="s">
        <v>176</v>
      </c>
      <c r="K154" s="5">
        <f t="shared" si="82"/>
        <v>0.96257830194454075</v>
      </c>
      <c r="L154" s="30">
        <f t="shared" si="83"/>
        <v>0.97487939234269683</v>
      </c>
      <c r="M154" s="30">
        <f t="shared" si="83"/>
        <v>0.96334211516748214</v>
      </c>
      <c r="N154" s="30" t="e">
        <f t="shared" si="83"/>
        <v>#VALUE!</v>
      </c>
      <c r="O154" s="30" t="e">
        <f t="shared" si="83"/>
        <v>#VALUE!</v>
      </c>
    </row>
    <row r="155" spans="1:15">
      <c r="A155" s="21" t="s">
        <v>153</v>
      </c>
      <c r="B155" s="62"/>
      <c r="C155" s="55"/>
      <c r="D155" s="55"/>
      <c r="E155" s="22">
        <v>4</v>
      </c>
      <c r="F155" s="23">
        <v>13867.4</v>
      </c>
      <c r="G155" s="21">
        <v>4216.57</v>
      </c>
      <c r="H155" s="21">
        <v>4165.91</v>
      </c>
      <c r="I155" s="21">
        <v>4142.03</v>
      </c>
      <c r="J155" s="24" t="s">
        <v>176</v>
      </c>
      <c r="K155" s="5">
        <f t="shared" si="82"/>
        <v>0.9431873057329605</v>
      </c>
      <c r="L155" s="30">
        <f t="shared" si="83"/>
        <v>0.96179788095482477</v>
      </c>
      <c r="M155" s="30">
        <f t="shared" si="83"/>
        <v>0.95024235581254768</v>
      </c>
      <c r="N155" s="30">
        <f t="shared" si="83"/>
        <v>0.94479533764441548</v>
      </c>
      <c r="O155" s="30" t="e">
        <f t="shared" si="83"/>
        <v>#VALUE!</v>
      </c>
    </row>
    <row r="156" spans="1:15">
      <c r="A156" s="21" t="s">
        <v>154</v>
      </c>
      <c r="B156" s="62"/>
      <c r="C156" s="55"/>
      <c r="D156" s="56"/>
      <c r="E156" s="22">
        <v>8</v>
      </c>
      <c r="F156" s="23">
        <v>13827.7</v>
      </c>
      <c r="G156" s="21">
        <v>4218.55</v>
      </c>
      <c r="H156" s="21">
        <v>4167.8100000000004</v>
      </c>
      <c r="I156" s="21">
        <v>4143.62</v>
      </c>
      <c r="J156" s="24">
        <v>4131.95</v>
      </c>
      <c r="K156" s="5">
        <f>F156/$F$153</f>
        <v>0.94048712141307378</v>
      </c>
      <c r="L156" s="30">
        <f>G156/$G$153</f>
        <v>0.96224951813961979</v>
      </c>
      <c r="M156" s="30">
        <f>H156/$G$153</f>
        <v>0.95067574503028029</v>
      </c>
      <c r="N156" s="30">
        <f t="shared" si="83"/>
        <v>0.94515801598978111</v>
      </c>
      <c r="O156" s="30">
        <f t="shared" si="83"/>
        <v>0.94249609379455057</v>
      </c>
    </row>
    <row r="157" spans="1:15">
      <c r="A157" s="21" t="s">
        <v>155</v>
      </c>
      <c r="B157" s="62"/>
      <c r="C157" s="55"/>
      <c r="D157" s="54">
        <v>32</v>
      </c>
      <c r="E157" s="22">
        <v>1</v>
      </c>
      <c r="F157" s="23">
        <v>28304.5</v>
      </c>
      <c r="G157" s="21">
        <v>8441.2000000000007</v>
      </c>
      <c r="H157" s="21" t="s">
        <v>176</v>
      </c>
      <c r="I157" s="21" t="s">
        <v>176</v>
      </c>
      <c r="J157" s="24" t="s">
        <v>176</v>
      </c>
      <c r="K157" s="5">
        <f t="shared" ref="K157:K159" si="84">F157/$F$157</f>
        <v>1</v>
      </c>
      <c r="L157" s="30">
        <f t="shared" ref="L157:O160" si="85">G157/$G$157</f>
        <v>1</v>
      </c>
      <c r="M157" s="30" t="e">
        <f t="shared" si="85"/>
        <v>#VALUE!</v>
      </c>
      <c r="N157" s="30" t="e">
        <f t="shared" si="85"/>
        <v>#VALUE!</v>
      </c>
      <c r="O157" s="30" t="e">
        <f t="shared" si="85"/>
        <v>#VALUE!</v>
      </c>
    </row>
    <row r="158" spans="1:15">
      <c r="A158" s="21" t="s">
        <v>156</v>
      </c>
      <c r="B158" s="62"/>
      <c r="C158" s="55"/>
      <c r="D158" s="55"/>
      <c r="E158" s="22">
        <v>2</v>
      </c>
      <c r="F158" s="23">
        <v>27734.3</v>
      </c>
      <c r="G158" s="21">
        <v>8326.75</v>
      </c>
      <c r="H158" s="21">
        <v>8276.2099999999991</v>
      </c>
      <c r="I158" s="21" t="s">
        <v>176</v>
      </c>
      <c r="J158" s="24" t="s">
        <v>176</v>
      </c>
      <c r="K158" s="5">
        <f t="shared" si="84"/>
        <v>0.97985479340740866</v>
      </c>
      <c r="L158" s="30">
        <f t="shared" si="85"/>
        <v>0.98644150120835894</v>
      </c>
      <c r="M158" s="30">
        <f t="shared" si="85"/>
        <v>0.98045420082452717</v>
      </c>
      <c r="N158" s="30" t="e">
        <f t="shared" si="85"/>
        <v>#VALUE!</v>
      </c>
      <c r="O158" s="30" t="e">
        <f t="shared" si="85"/>
        <v>#VALUE!</v>
      </c>
    </row>
    <row r="159" spans="1:15">
      <c r="A159" s="21" t="s">
        <v>157</v>
      </c>
      <c r="B159" s="62"/>
      <c r="C159" s="55"/>
      <c r="D159" s="55"/>
      <c r="E159" s="22">
        <v>4</v>
      </c>
      <c r="F159" s="23">
        <v>27654.9</v>
      </c>
      <c r="G159" s="21">
        <v>8330.7099999999991</v>
      </c>
      <c r="H159" s="21">
        <v>8280.31</v>
      </c>
      <c r="I159" s="21">
        <v>8255.49</v>
      </c>
      <c r="J159" s="24" t="s">
        <v>176</v>
      </c>
      <c r="K159" s="5">
        <f t="shared" si="84"/>
        <v>0.9770495857549153</v>
      </c>
      <c r="L159" s="30">
        <f t="shared" si="85"/>
        <v>0.9869106288205467</v>
      </c>
      <c r="M159" s="30">
        <f t="shared" si="85"/>
        <v>0.98093991375633782</v>
      </c>
      <c r="N159" s="30">
        <f t="shared" si="85"/>
        <v>0.97799957352035249</v>
      </c>
      <c r="O159" s="30" t="e">
        <f t="shared" si="85"/>
        <v>#VALUE!</v>
      </c>
    </row>
    <row r="160" spans="1:15">
      <c r="A160" s="21" t="s">
        <v>158</v>
      </c>
      <c r="B160" s="62"/>
      <c r="C160" s="55"/>
      <c r="D160" s="56"/>
      <c r="E160" s="22">
        <v>8</v>
      </c>
      <c r="F160" s="23">
        <v>27635.3</v>
      </c>
      <c r="G160" s="21">
        <v>8338.76</v>
      </c>
      <c r="H160" s="21">
        <v>8288.33</v>
      </c>
      <c r="I160" s="21">
        <v>8263.48</v>
      </c>
      <c r="J160" s="24">
        <v>8251.58</v>
      </c>
      <c r="K160" s="5">
        <f>F160/$F$157</f>
        <v>0.97635711635958944</v>
      </c>
      <c r="L160" s="30">
        <f>G160/$G$157</f>
        <v>0.9878642846988579</v>
      </c>
      <c r="M160" s="30">
        <f>H160/$G$157</f>
        <v>0.98189001563758693</v>
      </c>
      <c r="N160" s="30">
        <f t="shared" si="85"/>
        <v>0.97894612140453952</v>
      </c>
      <c r="O160" s="30">
        <f t="shared" si="85"/>
        <v>0.97753636923660137</v>
      </c>
    </row>
    <row r="161" spans="1:15">
      <c r="A161" s="21" t="s">
        <v>159</v>
      </c>
      <c r="B161" s="62"/>
      <c r="C161" s="55"/>
      <c r="D161" s="54">
        <v>16</v>
      </c>
      <c r="E161" s="22">
        <v>1</v>
      </c>
      <c r="F161" s="23">
        <v>55468</v>
      </c>
      <c r="G161" s="21">
        <v>16546.900000000001</v>
      </c>
      <c r="H161" s="21" t="s">
        <v>176</v>
      </c>
      <c r="I161" s="21" t="s">
        <v>176</v>
      </c>
      <c r="J161" s="24" t="s">
        <v>176</v>
      </c>
      <c r="K161" s="5">
        <f t="shared" ref="K161:K163" si="86">F161/$F$161</f>
        <v>1</v>
      </c>
      <c r="L161" s="30">
        <f t="shared" ref="L161:O164" si="87">G161/$G$161</f>
        <v>1</v>
      </c>
      <c r="M161" s="30" t="e">
        <f t="shared" si="87"/>
        <v>#VALUE!</v>
      </c>
      <c r="N161" s="30" t="e">
        <f t="shared" si="87"/>
        <v>#VALUE!</v>
      </c>
      <c r="O161" s="30" t="e">
        <f t="shared" si="87"/>
        <v>#VALUE!</v>
      </c>
    </row>
    <row r="162" spans="1:15">
      <c r="A162" s="21" t="s">
        <v>160</v>
      </c>
      <c r="B162" s="62"/>
      <c r="C162" s="55"/>
      <c r="D162" s="55"/>
      <c r="E162" s="22">
        <v>2</v>
      </c>
      <c r="F162" s="23">
        <v>55309.4</v>
      </c>
      <c r="G162" s="21">
        <v>16554.900000000001</v>
      </c>
      <c r="H162" s="21">
        <v>16504.3</v>
      </c>
      <c r="I162" s="21" t="s">
        <v>176</v>
      </c>
      <c r="J162" s="24" t="s">
        <v>176</v>
      </c>
      <c r="K162" s="5">
        <f t="shared" si="86"/>
        <v>0.9971406937333237</v>
      </c>
      <c r="L162" s="30">
        <f t="shared" si="87"/>
        <v>1.0004834742459312</v>
      </c>
      <c r="M162" s="30">
        <f t="shared" si="87"/>
        <v>0.99742549964041594</v>
      </c>
      <c r="N162" s="30" t="e">
        <f t="shared" si="87"/>
        <v>#VALUE!</v>
      </c>
      <c r="O162" s="30" t="e">
        <f t="shared" si="87"/>
        <v>#VALUE!</v>
      </c>
    </row>
    <row r="163" spans="1:15">
      <c r="A163" s="21" t="s">
        <v>161</v>
      </c>
      <c r="B163" s="62"/>
      <c r="C163" s="55"/>
      <c r="D163" s="55"/>
      <c r="E163" s="22">
        <v>4</v>
      </c>
      <c r="F163" s="23">
        <v>55270</v>
      </c>
      <c r="G163" s="21">
        <v>16570.900000000001</v>
      </c>
      <c r="H163" s="21">
        <v>16520.400000000001</v>
      </c>
      <c r="I163" s="21">
        <v>16495.900000000001</v>
      </c>
      <c r="J163" s="24" t="s">
        <v>176</v>
      </c>
      <c r="K163" s="5">
        <f t="shared" si="86"/>
        <v>0.99643037426984926</v>
      </c>
      <c r="L163" s="30">
        <f t="shared" si="87"/>
        <v>1.0014504227377938</v>
      </c>
      <c r="M163" s="30">
        <f t="shared" si="87"/>
        <v>0.99839849156035265</v>
      </c>
      <c r="N163" s="30">
        <f t="shared" si="87"/>
        <v>0.99691785168218816</v>
      </c>
      <c r="O163" s="30" t="e">
        <f t="shared" si="87"/>
        <v>#VALUE!</v>
      </c>
    </row>
    <row r="164" spans="1:15" ht="17.25" thickBot="1">
      <c r="A164" s="39" t="s">
        <v>162</v>
      </c>
      <c r="B164" s="63"/>
      <c r="C164" s="57"/>
      <c r="D164" s="57"/>
      <c r="E164" s="25">
        <v>8</v>
      </c>
      <c r="F164" s="40">
        <v>55255.4</v>
      </c>
      <c r="G164" s="39">
        <v>16580.099999999999</v>
      </c>
      <c r="H164" s="39">
        <v>16529.599999999999</v>
      </c>
      <c r="I164" s="39">
        <v>16506</v>
      </c>
      <c r="J164" s="41">
        <v>16493</v>
      </c>
      <c r="K164" s="5">
        <f>F164/$F$161</f>
        <v>0.9961671594432826</v>
      </c>
      <c r="L164" s="30">
        <f>G164/$G$161</f>
        <v>1.0020064181206145</v>
      </c>
      <c r="M164" s="30">
        <f>H164/$G$161</f>
        <v>0.99895448694317346</v>
      </c>
      <c r="N164" s="30">
        <f t="shared" si="87"/>
        <v>0.99752823791767631</v>
      </c>
      <c r="O164" s="30">
        <f t="shared" si="87"/>
        <v>0.99674259226803807</v>
      </c>
    </row>
    <row r="165" spans="1:15">
      <c r="J165" s="29" t="s">
        <v>189</v>
      </c>
      <c r="K165" s="5">
        <f>SUM(K5,K9,K13,K17,K21,K25,K29,K33,K37,K41,K45,K49,K53,K57,K61,K65,K69,K73,K77,K81,K85,K89,K93,K97,K101,K105,K109,K113,K117,K121,K125,K129,K133,K137,K141,K145,K149,K153,K157,K161)/40</f>
        <v>1</v>
      </c>
      <c r="L165" s="30">
        <f>SUM(L5,L9,L13,L17,L21,L25,L29,L33,L37,L41,L45,L49,L53,L57,L61,L65,L69,L73,L77,L81,L85,L89,L93,L97,L101,L105,L109,L113,L117,L121,L125,L129,L133,L137,L141,L145,L149,L153,L157,L161)/40</f>
        <v>1</v>
      </c>
      <c r="M165" s="30" t="e">
        <f>SUM(M5,M9,M13,M17,M21,M25,M29,M33,M37,M41,M45,M49,M53,M57,M61,M65,M69,M73,M77,M81,M85,M89,M93,M97,M101,M105,M109,M113,M117,M121,M125,M129,M133,M137,M141,M145,M149,M153,M157,M161)/40</f>
        <v>#VALUE!</v>
      </c>
      <c r="N165" s="30" t="e">
        <f t="shared" ref="N165:O165" si="88">SUM(N5,N9,N13,N17,N21,N25,N29,N33,N37,N41,N45,N49,N53,N57,N61,N65,N69,N73,N77,N81,N85,N89,N93,N97,N101,N105,N109,N113,N117,N121,N125,N129,N133,N137,N141,N145,N149,N153,N157,N161)/40</f>
        <v>#VALUE!</v>
      </c>
      <c r="O165" s="30" t="e">
        <f t="shared" si="88"/>
        <v>#VALUE!</v>
      </c>
    </row>
    <row r="166" spans="1:15">
      <c r="K166" s="5">
        <f t="shared" ref="K166:O168" si="89">SUM(K6,K10,K14,K18,K22,K26,K30,K34,K38,K42,K46,K50,K54,K58,K62,K66,K70,K74,K78,K82,K86,K90,K94,K98,K102,K106,K110,K114,K118,K122,K126,K130,K134,K138,K142,K146,K150,K154,K158,K162)/40</f>
        <v>0.95533895362566579</v>
      </c>
      <c r="L166" s="30">
        <f t="shared" si="89"/>
        <v>0.98158227619185667</v>
      </c>
      <c r="M166" s="30">
        <f t="shared" si="89"/>
        <v>0.95966737928940715</v>
      </c>
      <c r="N166" s="30" t="e">
        <f t="shared" si="89"/>
        <v>#VALUE!</v>
      </c>
      <c r="O166" s="30" t="e">
        <f t="shared" si="89"/>
        <v>#VALUE!</v>
      </c>
    </row>
    <row r="167" spans="1:15">
      <c r="K167" s="5">
        <f t="shared" si="89"/>
        <v>0.93042554227250651</v>
      </c>
      <c r="L167" s="30">
        <f t="shared" si="89"/>
        <v>0.97080531067949172</v>
      </c>
      <c r="M167" s="30">
        <f t="shared" si="89"/>
        <v>0.94825622879933513</v>
      </c>
      <c r="N167" s="30">
        <f t="shared" si="89"/>
        <v>0.93733827444514861</v>
      </c>
      <c r="O167" s="30" t="e">
        <f t="shared" si="89"/>
        <v>#VALUE!</v>
      </c>
    </row>
    <row r="168" spans="1:15">
      <c r="K168" s="5">
        <f>SUM(K8,K12,K16,K20,K24,K28,K32,K36,K40,K44,K48,K52,K56,K60,K64,K68,K72,K76,K80,K84,K88,K92,K96,K100,K104,K108,K112,K116,K120,K124,K128,K132,K136,K140,K144,K148,K152,K156,K160,K164)/40</f>
        <v>0.9168723910966653</v>
      </c>
      <c r="L168" s="30">
        <f t="shared" si="89"/>
        <v>0.96331985332504222</v>
      </c>
      <c r="M168" s="30">
        <f t="shared" si="89"/>
        <v>0.94094044312653047</v>
      </c>
      <c r="N168" s="30">
        <f t="shared" si="89"/>
        <v>0.93037067206542401</v>
      </c>
      <c r="O168" s="30">
        <f t="shared" si="89"/>
        <v>0.92552896132413065</v>
      </c>
    </row>
    <row r="169" spans="1:15">
      <c r="J169" s="5" t="s">
        <v>190</v>
      </c>
      <c r="L169" s="5">
        <f>(MAX(L5:L164))</f>
        <v>1.0811394402458268</v>
      </c>
      <c r="M169" s="30">
        <v>1.0032204781810297</v>
      </c>
    </row>
  </sheetData>
  <mergeCells count="54">
    <mergeCell ref="K2:T2"/>
    <mergeCell ref="P3:T3"/>
    <mergeCell ref="B45:B84"/>
    <mergeCell ref="C45:C64"/>
    <mergeCell ref="D45:D48"/>
    <mergeCell ref="D49:D52"/>
    <mergeCell ref="D53:D56"/>
    <mergeCell ref="D57:D60"/>
    <mergeCell ref="D61:D64"/>
    <mergeCell ref="C65:C84"/>
    <mergeCell ref="D65:D68"/>
    <mergeCell ref="D69:D72"/>
    <mergeCell ref="D73:D76"/>
    <mergeCell ref="D77:D80"/>
    <mergeCell ref="D81:D84"/>
    <mergeCell ref="B5:B44"/>
    <mergeCell ref="C5:C24"/>
    <mergeCell ref="D5:D8"/>
    <mergeCell ref="D9:D12"/>
    <mergeCell ref="D13:D16"/>
    <mergeCell ref="D17:D20"/>
    <mergeCell ref="D21:D24"/>
    <mergeCell ref="C25:C44"/>
    <mergeCell ref="D25:D28"/>
    <mergeCell ref="D29:D32"/>
    <mergeCell ref="D33:D36"/>
    <mergeCell ref="D37:D40"/>
    <mergeCell ref="D41:D44"/>
    <mergeCell ref="B125:B164"/>
    <mergeCell ref="C125:C144"/>
    <mergeCell ref="D125:D128"/>
    <mergeCell ref="D129:D132"/>
    <mergeCell ref="D133:D136"/>
    <mergeCell ref="D137:D140"/>
    <mergeCell ref="D141:D144"/>
    <mergeCell ref="C145:C164"/>
    <mergeCell ref="D145:D148"/>
    <mergeCell ref="D149:D152"/>
    <mergeCell ref="D153:D156"/>
    <mergeCell ref="D157:D160"/>
    <mergeCell ref="D161:D164"/>
    <mergeCell ref="B85:B124"/>
    <mergeCell ref="C85:C104"/>
    <mergeCell ref="D85:D88"/>
    <mergeCell ref="D89:D92"/>
    <mergeCell ref="D93:D96"/>
    <mergeCell ref="D97:D100"/>
    <mergeCell ref="D101:D104"/>
    <mergeCell ref="C105:C124"/>
    <mergeCell ref="D105:D108"/>
    <mergeCell ref="D109:D112"/>
    <mergeCell ref="D113:D116"/>
    <mergeCell ref="D117:D120"/>
    <mergeCell ref="D121:D124"/>
  </mergeCells>
  <phoneticPr fontId="1" type="noConversion"/>
  <conditionalFormatting sqref="Q5:T128 K5:P168">
    <cfRule type="cellIs" dxfId="1" priority="3" operator="greaterThan">
      <formula>1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T169"/>
  <sheetViews>
    <sheetView zoomScale="70" zoomScaleNormal="70" workbookViewId="0">
      <selection activeCell="R27" sqref="R27"/>
    </sheetView>
  </sheetViews>
  <sheetFormatPr defaultRowHeight="16.5"/>
  <cols>
    <col min="1" max="1" width="10.625" style="5" bestFit="1" customWidth="1"/>
    <col min="2" max="2" width="18" style="5" bestFit="1" customWidth="1"/>
    <col min="3" max="3" width="19.5" style="5" bestFit="1" customWidth="1"/>
    <col min="4" max="5" width="9" style="5"/>
    <col min="6" max="6" width="21.875" style="5" bestFit="1" customWidth="1"/>
    <col min="7" max="7" width="23.75" style="5" bestFit="1" customWidth="1"/>
    <col min="8" max="10" width="30" style="5" bestFit="1" customWidth="1"/>
    <col min="11" max="11" width="12.75" style="5" bestFit="1" customWidth="1"/>
    <col min="12" max="12" width="14.25" style="5" bestFit="1" customWidth="1"/>
    <col min="13" max="13" width="16.375" style="5" bestFit="1" customWidth="1"/>
    <col min="14" max="15" width="17.125" style="5" bestFit="1" customWidth="1"/>
    <col min="16" max="17" width="14.25" style="5" bestFit="1" customWidth="1"/>
    <col min="18" max="20" width="16.375" style="5" bestFit="1" customWidth="1"/>
    <col min="21" max="16384" width="9" style="5"/>
  </cols>
  <sheetData>
    <row r="2" spans="1:20" ht="17.25">
      <c r="K2" s="58" t="s">
        <v>191</v>
      </c>
      <c r="L2" s="59"/>
      <c r="M2" s="58"/>
      <c r="N2" s="58"/>
      <c r="O2" s="58"/>
      <c r="P2" s="58"/>
      <c r="Q2" s="58"/>
      <c r="R2" s="58"/>
      <c r="S2" s="58"/>
      <c r="T2" s="58"/>
    </row>
    <row r="3" spans="1:20" ht="17.25" thickBot="1">
      <c r="P3" s="60" t="s">
        <v>193</v>
      </c>
      <c r="Q3" s="60"/>
      <c r="R3" s="60"/>
      <c r="S3" s="60"/>
      <c r="T3" s="60"/>
    </row>
    <row r="4" spans="1:20" ht="33.75" thickBot="1">
      <c r="A4" s="10" t="s">
        <v>2</v>
      </c>
      <c r="B4" s="9" t="s">
        <v>0</v>
      </c>
      <c r="C4" s="6" t="s">
        <v>174</v>
      </c>
      <c r="D4" s="6" t="s">
        <v>1</v>
      </c>
      <c r="E4" s="11" t="s">
        <v>163</v>
      </c>
      <c r="F4" s="16" t="s">
        <v>164</v>
      </c>
      <c r="G4" s="17" t="s">
        <v>165</v>
      </c>
      <c r="H4" s="17" t="s">
        <v>166</v>
      </c>
      <c r="I4" s="17" t="s">
        <v>167</v>
      </c>
      <c r="J4" s="18" t="s">
        <v>168</v>
      </c>
      <c r="K4" s="5" t="s">
        <v>178</v>
      </c>
      <c r="L4" s="42" t="s">
        <v>188</v>
      </c>
      <c r="M4" s="42" t="s">
        <v>182</v>
      </c>
      <c r="N4" s="42" t="s">
        <v>184</v>
      </c>
      <c r="O4" s="42" t="s">
        <v>186</v>
      </c>
      <c r="P4" s="5" t="s">
        <v>178</v>
      </c>
      <c r="Q4" s="43" t="s">
        <v>180</v>
      </c>
      <c r="R4" s="42" t="s">
        <v>182</v>
      </c>
      <c r="S4" s="42" t="s">
        <v>184</v>
      </c>
      <c r="T4" s="42" t="s">
        <v>186</v>
      </c>
    </row>
    <row r="5" spans="1:20">
      <c r="A5" s="26" t="s">
        <v>3</v>
      </c>
      <c r="B5" s="46">
        <v>64</v>
      </c>
      <c r="C5" s="49">
        <v>5</v>
      </c>
      <c r="D5" s="52">
        <v>256</v>
      </c>
      <c r="E5" s="12">
        <v>1</v>
      </c>
      <c r="F5" s="1">
        <v>198.084</v>
      </c>
      <c r="G5" s="26">
        <v>85.055300000000003</v>
      </c>
      <c r="H5" s="26" t="s">
        <v>176</v>
      </c>
      <c r="I5" s="26" t="s">
        <v>176</v>
      </c>
      <c r="J5" s="7" t="s">
        <v>176</v>
      </c>
      <c r="K5" s="5">
        <f t="shared" ref="K5:K7" si="0">F5/$F$5</f>
        <v>1</v>
      </c>
      <c r="L5" s="5">
        <f t="shared" ref="L5:O8" si="1">G5/$G$5</f>
        <v>1</v>
      </c>
      <c r="M5" s="5" t="e">
        <f t="shared" si="1"/>
        <v>#VALUE!</v>
      </c>
      <c r="N5" s="5" t="e">
        <f t="shared" si="1"/>
        <v>#VALUE!</v>
      </c>
      <c r="O5" s="5" t="e">
        <f t="shared" si="1"/>
        <v>#VALUE!</v>
      </c>
      <c r="P5" s="5">
        <f t="shared" ref="P5:Q8" si="2">SUM(K5,K9,K13,K17,K21,K25,K29,K33,K37,K41)/10</f>
        <v>1</v>
      </c>
      <c r="Q5" s="5">
        <f t="shared" si="2"/>
        <v>1</v>
      </c>
      <c r="R5" s="5" t="e">
        <f t="shared" ref="R5:T8" si="3">SUM(M5,M9,M13,M17,M21,M25,M29,M33,M37,M41)/10</f>
        <v>#VALUE!</v>
      </c>
      <c r="S5" s="5" t="e">
        <f t="shared" si="3"/>
        <v>#VALUE!</v>
      </c>
      <c r="T5" s="5" t="e">
        <f t="shared" si="3"/>
        <v>#VALUE!</v>
      </c>
    </row>
    <row r="6" spans="1:20">
      <c r="A6" s="3" t="s">
        <v>4</v>
      </c>
      <c r="B6" s="47"/>
      <c r="C6" s="50"/>
      <c r="D6" s="50"/>
      <c r="E6" s="13">
        <v>2</v>
      </c>
      <c r="F6" s="2">
        <v>179.291</v>
      </c>
      <c r="G6" s="3">
        <v>83.414199999999994</v>
      </c>
      <c r="H6" s="3">
        <v>78.984999999999999</v>
      </c>
      <c r="I6" s="3" t="s">
        <v>176</v>
      </c>
      <c r="J6" s="8" t="s">
        <v>176</v>
      </c>
      <c r="K6" s="5">
        <f t="shared" si="0"/>
        <v>0.9051261081157489</v>
      </c>
      <c r="L6" s="5">
        <f t="shared" si="1"/>
        <v>0.98070549395510909</v>
      </c>
      <c r="M6" s="5">
        <f t="shared" si="1"/>
        <v>0.92863113762458072</v>
      </c>
      <c r="N6" s="5" t="e">
        <f t="shared" si="1"/>
        <v>#VALUE!</v>
      </c>
      <c r="O6" s="5" t="e">
        <f t="shared" si="1"/>
        <v>#VALUE!</v>
      </c>
      <c r="P6" s="5">
        <f t="shared" si="2"/>
        <v>0.94905764932755865</v>
      </c>
      <c r="Q6" s="5">
        <f t="shared" si="2"/>
        <v>0.98161212364981121</v>
      </c>
      <c r="R6" s="5">
        <f t="shared" si="3"/>
        <v>0.95718044243504696</v>
      </c>
      <c r="S6" s="5" t="e">
        <f t="shared" si="3"/>
        <v>#VALUE!</v>
      </c>
      <c r="T6" s="5" t="e">
        <f t="shared" si="3"/>
        <v>#VALUE!</v>
      </c>
    </row>
    <row r="7" spans="1:20">
      <c r="A7" s="3" t="s">
        <v>5</v>
      </c>
      <c r="B7" s="47"/>
      <c r="C7" s="50"/>
      <c r="D7" s="50"/>
      <c r="E7" s="14">
        <v>4</v>
      </c>
      <c r="F7" s="2">
        <v>166.18799999999999</v>
      </c>
      <c r="G7" s="3">
        <v>82.090699999999998</v>
      </c>
      <c r="H7" s="3">
        <v>77.028099999999995</v>
      </c>
      <c r="I7" s="3">
        <v>74.1845</v>
      </c>
      <c r="J7" s="8" t="s">
        <v>176</v>
      </c>
      <c r="K7" s="5">
        <f t="shared" si="0"/>
        <v>0.83897740352577688</v>
      </c>
      <c r="L7" s="5">
        <f t="shared" si="1"/>
        <v>0.96514502917513656</v>
      </c>
      <c r="M7" s="5">
        <f t="shared" si="1"/>
        <v>0.90562375301715459</v>
      </c>
      <c r="N7" s="5">
        <f t="shared" si="1"/>
        <v>0.8721913860747067</v>
      </c>
      <c r="O7" s="5" t="e">
        <f t="shared" si="1"/>
        <v>#VALUE!</v>
      </c>
      <c r="P7" s="5">
        <f t="shared" si="2"/>
        <v>0.91815557951756366</v>
      </c>
      <c r="Q7" s="5">
        <f t="shared" si="2"/>
        <v>0.96832832073370645</v>
      </c>
      <c r="R7" s="5">
        <f t="shared" si="3"/>
        <v>0.94294155069283758</v>
      </c>
      <c r="S7" s="5">
        <f t="shared" si="3"/>
        <v>0.92993432985456281</v>
      </c>
      <c r="T7" s="5" t="e">
        <f t="shared" si="3"/>
        <v>#VALUE!</v>
      </c>
    </row>
    <row r="8" spans="1:20">
      <c r="A8" s="3" t="s">
        <v>6</v>
      </c>
      <c r="B8" s="47"/>
      <c r="C8" s="50"/>
      <c r="D8" s="51"/>
      <c r="E8" s="14">
        <v>8</v>
      </c>
      <c r="F8" s="2">
        <v>156.94200000000001</v>
      </c>
      <c r="G8" s="3">
        <v>79.178100000000001</v>
      </c>
      <c r="H8" s="3">
        <v>74.244200000000006</v>
      </c>
      <c r="I8" s="3">
        <v>71.840100000000007</v>
      </c>
      <c r="J8" s="8">
        <v>70.816100000000006</v>
      </c>
      <c r="K8" s="5">
        <f>F8/$F$5</f>
        <v>0.7923002362634034</v>
      </c>
      <c r="L8" s="5">
        <f>G8/$G$5</f>
        <v>0.93090142530800546</v>
      </c>
      <c r="M8" s="5">
        <f>H8/$G$5</f>
        <v>0.87289328237041086</v>
      </c>
      <c r="N8" s="5">
        <f t="shared" si="1"/>
        <v>0.84462814192648783</v>
      </c>
      <c r="O8" s="5">
        <f t="shared" si="1"/>
        <v>0.83258891568191518</v>
      </c>
      <c r="P8" s="5">
        <f t="shared" si="2"/>
        <v>0.90128716996217495</v>
      </c>
      <c r="Q8" s="5">
        <f t="shared" si="2"/>
        <v>0.95829235534016544</v>
      </c>
      <c r="R8" s="5">
        <f t="shared" si="3"/>
        <v>0.93295991272769518</v>
      </c>
      <c r="S8" s="5">
        <f t="shared" si="3"/>
        <v>0.92084315575362352</v>
      </c>
      <c r="T8" s="5">
        <f t="shared" si="3"/>
        <v>0.91535130498745687</v>
      </c>
    </row>
    <row r="9" spans="1:20">
      <c r="A9" s="3" t="s">
        <v>7</v>
      </c>
      <c r="B9" s="47"/>
      <c r="C9" s="50"/>
      <c r="D9" s="52">
        <v>128</v>
      </c>
      <c r="E9" s="14">
        <v>1</v>
      </c>
      <c r="F9" s="2">
        <v>358.084</v>
      </c>
      <c r="G9" s="3">
        <v>155.80199999999999</v>
      </c>
      <c r="H9" s="3" t="s">
        <v>176</v>
      </c>
      <c r="I9" s="3" t="s">
        <v>176</v>
      </c>
      <c r="J9" s="8" t="s">
        <v>176</v>
      </c>
      <c r="K9" s="30">
        <f t="shared" ref="K9:K11" si="4">F9/$F$9</f>
        <v>1</v>
      </c>
      <c r="L9" s="5">
        <f t="shared" ref="L9:O12" si="5">G9/$G$9</f>
        <v>1</v>
      </c>
      <c r="M9" s="5" t="e">
        <f t="shared" si="5"/>
        <v>#VALUE!</v>
      </c>
      <c r="N9" s="5" t="e">
        <f t="shared" si="5"/>
        <v>#VALUE!</v>
      </c>
      <c r="O9" s="5" t="e">
        <f t="shared" si="5"/>
        <v>#VALUE!</v>
      </c>
      <c r="Q9" s="30"/>
      <c r="R9" s="30"/>
      <c r="S9" s="30"/>
      <c r="T9" s="30"/>
    </row>
    <row r="10" spans="1:20">
      <c r="A10" s="3" t="s">
        <v>8</v>
      </c>
      <c r="B10" s="47"/>
      <c r="C10" s="50"/>
      <c r="D10" s="50"/>
      <c r="E10" s="14">
        <v>2</v>
      </c>
      <c r="F10" s="2">
        <v>331.87599999999998</v>
      </c>
      <c r="G10" s="3">
        <v>151.56200000000001</v>
      </c>
      <c r="H10" s="3">
        <v>146.74700000000001</v>
      </c>
      <c r="I10" s="3" t="s">
        <v>176</v>
      </c>
      <c r="J10" s="8" t="s">
        <v>176</v>
      </c>
      <c r="K10" s="30">
        <f t="shared" si="4"/>
        <v>0.92681046905195419</v>
      </c>
      <c r="L10" s="5">
        <f t="shared" si="5"/>
        <v>0.97278597193874283</v>
      </c>
      <c r="M10" s="5">
        <f t="shared" si="5"/>
        <v>0.94188136224181984</v>
      </c>
      <c r="N10" s="5" t="e">
        <f t="shared" si="5"/>
        <v>#VALUE!</v>
      </c>
      <c r="O10" s="5" t="e">
        <f t="shared" si="5"/>
        <v>#VALUE!</v>
      </c>
      <c r="Q10" s="30"/>
      <c r="R10" s="30"/>
      <c r="S10" s="30"/>
      <c r="T10" s="30"/>
    </row>
    <row r="11" spans="1:20">
      <c r="A11" s="3" t="s">
        <v>9</v>
      </c>
      <c r="B11" s="47"/>
      <c r="C11" s="50"/>
      <c r="D11" s="50"/>
      <c r="E11" s="14">
        <v>4</v>
      </c>
      <c r="F11" s="2">
        <v>313.38</v>
      </c>
      <c r="G11" s="3">
        <v>146.702</v>
      </c>
      <c r="H11" s="3">
        <v>141.71100000000001</v>
      </c>
      <c r="I11" s="3">
        <v>139.435</v>
      </c>
      <c r="J11" s="8" t="s">
        <v>176</v>
      </c>
      <c r="K11" s="30">
        <f t="shared" si="4"/>
        <v>0.87515778420705759</v>
      </c>
      <c r="L11" s="5">
        <f t="shared" si="5"/>
        <v>0.94159253411381116</v>
      </c>
      <c r="M11" s="5">
        <f t="shared" si="5"/>
        <v>0.9095582855162323</v>
      </c>
      <c r="N11" s="5">
        <f t="shared" si="5"/>
        <v>0.89495000064184038</v>
      </c>
      <c r="O11" s="5" t="e">
        <f t="shared" si="5"/>
        <v>#VALUE!</v>
      </c>
      <c r="Q11" s="30"/>
      <c r="R11" s="30"/>
      <c r="S11" s="30"/>
      <c r="T11" s="30"/>
    </row>
    <row r="12" spans="1:20">
      <c r="A12" s="3" t="s">
        <v>10</v>
      </c>
      <c r="B12" s="47"/>
      <c r="C12" s="50"/>
      <c r="D12" s="51"/>
      <c r="E12" s="14">
        <v>8</v>
      </c>
      <c r="F12" s="2">
        <v>309.28399999999999</v>
      </c>
      <c r="G12" s="3">
        <v>146.58500000000001</v>
      </c>
      <c r="H12" s="3">
        <v>141.52199999999999</v>
      </c>
      <c r="I12" s="3">
        <v>139.28800000000001</v>
      </c>
      <c r="J12" s="8">
        <v>138.321</v>
      </c>
      <c r="K12" s="30">
        <f>F12/$F$9</f>
        <v>0.86371912735559253</v>
      </c>
      <c r="L12" s="5">
        <f>G12/$G$9</f>
        <v>0.9408415809809888</v>
      </c>
      <c r="M12" s="5">
        <f>H12/$G$9</f>
        <v>0.90834520737859592</v>
      </c>
      <c r="N12" s="5">
        <f t="shared" si="5"/>
        <v>0.89400649542367894</v>
      </c>
      <c r="O12" s="5">
        <f t="shared" si="5"/>
        <v>0.88779989987291563</v>
      </c>
      <c r="Q12" s="30"/>
      <c r="R12" s="30"/>
      <c r="S12" s="30"/>
      <c r="T12" s="30"/>
    </row>
    <row r="13" spans="1:20">
      <c r="A13" s="3" t="s">
        <v>11</v>
      </c>
      <c r="B13" s="47"/>
      <c r="C13" s="50"/>
      <c r="D13" s="52">
        <v>64</v>
      </c>
      <c r="E13" s="14">
        <v>1</v>
      </c>
      <c r="F13" s="2">
        <v>663.25599999999997</v>
      </c>
      <c r="G13" s="3">
        <v>291.834</v>
      </c>
      <c r="H13" s="3" t="s">
        <v>176</v>
      </c>
      <c r="I13" s="3" t="s">
        <v>176</v>
      </c>
      <c r="J13" s="8" t="s">
        <v>176</v>
      </c>
      <c r="K13" s="30">
        <f t="shared" ref="K13:K15" si="6">F13/$F$13</f>
        <v>1</v>
      </c>
      <c r="L13" s="5">
        <f t="shared" ref="L13:O16" si="7">G13/$G$13</f>
        <v>1</v>
      </c>
      <c r="M13" s="5" t="e">
        <f t="shared" si="7"/>
        <v>#VALUE!</v>
      </c>
      <c r="N13" s="5" t="e">
        <f t="shared" si="7"/>
        <v>#VALUE!</v>
      </c>
      <c r="O13" s="5" t="e">
        <f t="shared" si="7"/>
        <v>#VALUE!</v>
      </c>
      <c r="Q13" s="30"/>
      <c r="R13" s="30"/>
      <c r="S13" s="30"/>
      <c r="T13" s="30"/>
    </row>
    <row r="14" spans="1:20">
      <c r="A14" s="3" t="s">
        <v>12</v>
      </c>
      <c r="B14" s="47"/>
      <c r="C14" s="50"/>
      <c r="D14" s="50"/>
      <c r="E14" s="14">
        <v>2</v>
      </c>
      <c r="F14" s="2">
        <v>626.26099999999997</v>
      </c>
      <c r="G14" s="3">
        <v>281.3</v>
      </c>
      <c r="H14" s="3">
        <v>276.291</v>
      </c>
      <c r="I14" s="3" t="s">
        <v>176</v>
      </c>
      <c r="J14" s="8" t="s">
        <v>176</v>
      </c>
      <c r="K14" s="30">
        <f t="shared" si="6"/>
        <v>0.94422214047064779</v>
      </c>
      <c r="L14" s="5">
        <f t="shared" si="7"/>
        <v>0.9639041372835242</v>
      </c>
      <c r="M14" s="5">
        <f t="shared" si="7"/>
        <v>0.94674027015358042</v>
      </c>
      <c r="N14" s="5" t="e">
        <f t="shared" si="7"/>
        <v>#VALUE!</v>
      </c>
      <c r="O14" s="5" t="e">
        <f t="shared" si="7"/>
        <v>#VALUE!</v>
      </c>
      <c r="Q14" s="30"/>
      <c r="R14" s="30"/>
      <c r="S14" s="30"/>
      <c r="T14" s="30"/>
    </row>
    <row r="15" spans="1:20">
      <c r="A15" s="3" t="s">
        <v>13</v>
      </c>
      <c r="B15" s="47"/>
      <c r="C15" s="50"/>
      <c r="D15" s="50"/>
      <c r="E15" s="14">
        <v>4</v>
      </c>
      <c r="F15" s="2">
        <v>618.07000000000005</v>
      </c>
      <c r="G15" s="3">
        <v>281.101</v>
      </c>
      <c r="H15" s="3">
        <v>276.06200000000001</v>
      </c>
      <c r="I15" s="3">
        <v>273.803</v>
      </c>
      <c r="J15" s="8" t="s">
        <v>176</v>
      </c>
      <c r="K15" s="30">
        <f t="shared" si="6"/>
        <v>0.9318724595028165</v>
      </c>
      <c r="L15" s="5">
        <f t="shared" si="7"/>
        <v>0.96322224278185542</v>
      </c>
      <c r="M15" s="5">
        <f t="shared" si="7"/>
        <v>0.94595557748583103</v>
      </c>
      <c r="N15" s="5">
        <f t="shared" si="7"/>
        <v>0.93821487557995298</v>
      </c>
      <c r="O15" s="5" t="e">
        <f t="shared" si="7"/>
        <v>#VALUE!</v>
      </c>
      <c r="Q15" s="30"/>
      <c r="R15" s="30"/>
      <c r="S15" s="30"/>
      <c r="T15" s="30"/>
    </row>
    <row r="16" spans="1:20">
      <c r="A16" s="3" t="s">
        <v>14</v>
      </c>
      <c r="B16" s="47"/>
      <c r="C16" s="50"/>
      <c r="D16" s="51"/>
      <c r="E16" s="14">
        <v>8</v>
      </c>
      <c r="F16" s="2">
        <v>607.69100000000003</v>
      </c>
      <c r="G16" s="3">
        <v>278.24700000000001</v>
      </c>
      <c r="H16" s="3">
        <v>273.13499999999999</v>
      </c>
      <c r="I16" s="3">
        <v>270.78699999999998</v>
      </c>
      <c r="J16" s="8">
        <v>269.79700000000003</v>
      </c>
      <c r="K16" s="30">
        <f>F16/$F$13</f>
        <v>0.91622390147997157</v>
      </c>
      <c r="L16" s="5">
        <f>G16/$G$13</f>
        <v>0.95344271058204322</v>
      </c>
      <c r="M16" s="5">
        <f>H16/$G$13</f>
        <v>0.93592590308188894</v>
      </c>
      <c r="N16" s="5">
        <f t="shared" si="7"/>
        <v>0.92788023328330482</v>
      </c>
      <c r="O16" s="5">
        <f t="shared" si="7"/>
        <v>0.92448789380264129</v>
      </c>
      <c r="Q16" s="30"/>
      <c r="R16" s="30"/>
      <c r="S16" s="30"/>
      <c r="T16" s="30"/>
    </row>
    <row r="17" spans="1:20">
      <c r="A17" s="3" t="s">
        <v>15</v>
      </c>
      <c r="B17" s="47"/>
      <c r="C17" s="50"/>
      <c r="D17" s="52">
        <v>32</v>
      </c>
      <c r="E17" s="14">
        <v>1</v>
      </c>
      <c r="F17" s="2">
        <v>1252.03</v>
      </c>
      <c r="G17" s="3">
        <v>550.64099999999996</v>
      </c>
      <c r="H17" s="3" t="s">
        <v>176</v>
      </c>
      <c r="I17" s="3" t="s">
        <v>176</v>
      </c>
      <c r="J17" s="8" t="s">
        <v>176</v>
      </c>
      <c r="K17" s="30">
        <f t="shared" ref="K17:K19" si="8">F17/$F$17</f>
        <v>1</v>
      </c>
      <c r="L17" s="5">
        <f t="shared" ref="L17:O20" si="9">G17/$G$17</f>
        <v>1</v>
      </c>
      <c r="M17" s="5" t="e">
        <f t="shared" si="9"/>
        <v>#VALUE!</v>
      </c>
      <c r="N17" s="5" t="e">
        <f t="shared" si="9"/>
        <v>#VALUE!</v>
      </c>
      <c r="O17" s="5" t="e">
        <f t="shared" si="9"/>
        <v>#VALUE!</v>
      </c>
      <c r="Q17" s="30"/>
      <c r="R17" s="30"/>
      <c r="S17" s="30"/>
      <c r="T17" s="30"/>
    </row>
    <row r="18" spans="1:20">
      <c r="A18" s="3" t="s">
        <v>16</v>
      </c>
      <c r="B18" s="47"/>
      <c r="C18" s="50"/>
      <c r="D18" s="50"/>
      <c r="E18" s="14">
        <v>2</v>
      </c>
      <c r="F18" s="2">
        <v>1235.6400000000001</v>
      </c>
      <c r="G18" s="3">
        <v>550.14700000000005</v>
      </c>
      <c r="H18" s="3">
        <v>545.34900000000005</v>
      </c>
      <c r="I18" s="3" t="s">
        <v>176</v>
      </c>
      <c r="J18" s="8" t="s">
        <v>176</v>
      </c>
      <c r="K18" s="30">
        <f t="shared" si="8"/>
        <v>0.98690925936279494</v>
      </c>
      <c r="L18" s="5">
        <f t="shared" si="9"/>
        <v>0.9991028637533349</v>
      </c>
      <c r="M18" s="5">
        <f t="shared" si="9"/>
        <v>0.99038938255596676</v>
      </c>
      <c r="N18" s="5" t="e">
        <f t="shared" si="9"/>
        <v>#VALUE!</v>
      </c>
      <c r="O18" s="5" t="e">
        <f t="shared" si="9"/>
        <v>#VALUE!</v>
      </c>
      <c r="Q18" s="30"/>
      <c r="R18" s="30"/>
      <c r="S18" s="30"/>
      <c r="T18" s="30"/>
    </row>
    <row r="19" spans="1:20">
      <c r="A19" s="3" t="s">
        <v>17</v>
      </c>
      <c r="B19" s="47"/>
      <c r="C19" s="50"/>
      <c r="D19" s="50"/>
      <c r="E19" s="14">
        <v>4</v>
      </c>
      <c r="F19" s="2">
        <v>1214.8800000000001</v>
      </c>
      <c r="G19" s="3">
        <v>544.495</v>
      </c>
      <c r="H19" s="3">
        <v>539.46100000000001</v>
      </c>
      <c r="I19" s="3">
        <v>537.16800000000001</v>
      </c>
      <c r="J19" s="8" t="s">
        <v>176</v>
      </c>
      <c r="K19" s="30">
        <f t="shared" si="8"/>
        <v>0.9703281870242727</v>
      </c>
      <c r="L19" s="5">
        <f t="shared" si="9"/>
        <v>0.98883846280970733</v>
      </c>
      <c r="M19" s="5">
        <f t="shared" si="9"/>
        <v>0.97969639020704968</v>
      </c>
      <c r="N19" s="5">
        <f t="shared" si="9"/>
        <v>0.97553215252769054</v>
      </c>
      <c r="O19" s="5" t="e">
        <f t="shared" si="9"/>
        <v>#VALUE!</v>
      </c>
      <c r="Q19" s="30"/>
      <c r="R19" s="30"/>
      <c r="S19" s="30"/>
      <c r="T19" s="30"/>
    </row>
    <row r="20" spans="1:20">
      <c r="A20" s="3" t="s">
        <v>18</v>
      </c>
      <c r="B20" s="47"/>
      <c r="C20" s="50"/>
      <c r="D20" s="51"/>
      <c r="E20" s="14">
        <v>8</v>
      </c>
      <c r="F20" s="2">
        <v>1205.8800000000001</v>
      </c>
      <c r="G20" s="3">
        <v>542.24199999999996</v>
      </c>
      <c r="H20" s="3">
        <v>537.13599999999997</v>
      </c>
      <c r="I20" s="3">
        <v>534.80899999999997</v>
      </c>
      <c r="J20" s="8">
        <v>533.74</v>
      </c>
      <c r="K20" s="30">
        <f>F20/$F$17</f>
        <v>0.96313986086595382</v>
      </c>
      <c r="L20" s="5">
        <f>G20/$G$17</f>
        <v>0.98474686774141407</v>
      </c>
      <c r="M20" s="5">
        <f>H20/$G$17</f>
        <v>0.97547403843883762</v>
      </c>
      <c r="N20" s="5">
        <f t="shared" si="9"/>
        <v>0.97124805454007235</v>
      </c>
      <c r="O20" s="5">
        <f t="shared" si="9"/>
        <v>0.96930668075933335</v>
      </c>
      <c r="Q20" s="30"/>
      <c r="R20" s="30"/>
      <c r="S20" s="30"/>
      <c r="T20" s="30"/>
    </row>
    <row r="21" spans="1:20">
      <c r="A21" s="3" t="s">
        <v>19</v>
      </c>
      <c r="B21" s="47"/>
      <c r="C21" s="50"/>
      <c r="D21" s="52">
        <v>16</v>
      </c>
      <c r="E21" s="14">
        <v>1</v>
      </c>
      <c r="F21" s="2">
        <v>2470.7800000000002</v>
      </c>
      <c r="G21" s="3">
        <v>1089.1500000000001</v>
      </c>
      <c r="H21" s="3" t="s">
        <v>176</v>
      </c>
      <c r="I21" s="3" t="s">
        <v>176</v>
      </c>
      <c r="J21" s="8" t="s">
        <v>176</v>
      </c>
      <c r="K21" s="30">
        <f t="shared" ref="K21:K23" si="10">F21/$F$21</f>
        <v>1</v>
      </c>
      <c r="L21" s="5">
        <f t="shared" ref="L21:O24" si="11">G21/$G$21</f>
        <v>1</v>
      </c>
      <c r="M21" s="5" t="e">
        <f t="shared" si="11"/>
        <v>#VALUE!</v>
      </c>
      <c r="N21" s="5" t="e">
        <f t="shared" si="11"/>
        <v>#VALUE!</v>
      </c>
      <c r="O21" s="5" t="e">
        <f t="shared" si="11"/>
        <v>#VALUE!</v>
      </c>
      <c r="Q21" s="30"/>
      <c r="R21" s="30"/>
      <c r="S21" s="30"/>
      <c r="T21" s="30"/>
    </row>
    <row r="22" spans="1:20">
      <c r="A22" s="3" t="s">
        <v>20</v>
      </c>
      <c r="B22" s="47"/>
      <c r="C22" s="50"/>
      <c r="D22" s="50"/>
      <c r="E22" s="14">
        <v>2</v>
      </c>
      <c r="F22" s="2">
        <v>2429.27</v>
      </c>
      <c r="G22" s="3">
        <v>1076.8699999999999</v>
      </c>
      <c r="H22" s="3">
        <v>1071.8499999999999</v>
      </c>
      <c r="I22" s="3" t="s">
        <v>176</v>
      </c>
      <c r="J22" s="8" t="s">
        <v>176</v>
      </c>
      <c r="K22" s="30">
        <f t="shared" si="10"/>
        <v>0.98319963736148086</v>
      </c>
      <c r="L22" s="5">
        <f t="shared" si="11"/>
        <v>0.98872515264196836</v>
      </c>
      <c r="M22" s="5">
        <f t="shared" si="11"/>
        <v>0.98411605380342448</v>
      </c>
      <c r="N22" s="5" t="e">
        <f t="shared" si="11"/>
        <v>#VALUE!</v>
      </c>
      <c r="O22" s="5" t="e">
        <f t="shared" si="11"/>
        <v>#VALUE!</v>
      </c>
      <c r="Q22" s="30"/>
      <c r="R22" s="30"/>
      <c r="S22" s="30"/>
      <c r="T22" s="30"/>
    </row>
    <row r="23" spans="1:20">
      <c r="A23" s="3" t="s">
        <v>21</v>
      </c>
      <c r="B23" s="47"/>
      <c r="C23" s="50"/>
      <c r="D23" s="50"/>
      <c r="E23" s="14">
        <v>4</v>
      </c>
      <c r="F23" s="2">
        <v>2411.2600000000002</v>
      </c>
      <c r="G23" s="3">
        <v>1072.26</v>
      </c>
      <c r="H23" s="3">
        <v>1067.1600000000001</v>
      </c>
      <c r="I23" s="3">
        <v>1064.92</v>
      </c>
      <c r="J23" s="8" t="s">
        <v>176</v>
      </c>
      <c r="K23" s="30">
        <f t="shared" si="10"/>
        <v>0.97591044123718018</v>
      </c>
      <c r="L23" s="5">
        <f t="shared" si="11"/>
        <v>0.98449249414681161</v>
      </c>
      <c r="M23" s="5">
        <f t="shared" si="11"/>
        <v>0.97980994353394846</v>
      </c>
      <c r="N23" s="5">
        <f t="shared" si="11"/>
        <v>0.97775329385300458</v>
      </c>
      <c r="O23" s="5" t="e">
        <f t="shared" si="11"/>
        <v>#VALUE!</v>
      </c>
      <c r="Q23" s="30"/>
      <c r="R23" s="30"/>
      <c r="S23" s="30"/>
      <c r="T23" s="30"/>
    </row>
    <row r="24" spans="1:20" ht="17.25" thickBot="1">
      <c r="A24" s="3" t="s">
        <v>22</v>
      </c>
      <c r="B24" s="47"/>
      <c r="C24" s="51"/>
      <c r="D24" s="53"/>
      <c r="E24" s="14">
        <v>8</v>
      </c>
      <c r="F24" s="2">
        <v>2403.5100000000002</v>
      </c>
      <c r="G24" s="3">
        <v>1070.42</v>
      </c>
      <c r="H24" s="3">
        <v>1065.3599999999999</v>
      </c>
      <c r="I24" s="3">
        <v>1062.97</v>
      </c>
      <c r="J24" s="8">
        <v>1061.95</v>
      </c>
      <c r="K24" s="30">
        <f>F24/$F$21</f>
        <v>0.97277377993993797</v>
      </c>
      <c r="L24" s="5">
        <f>G24/$G$21</f>
        <v>0.98280310333746501</v>
      </c>
      <c r="M24" s="5">
        <f>H24/$G$21</f>
        <v>0.97815727861176127</v>
      </c>
      <c r="N24" s="5">
        <f t="shared" si="11"/>
        <v>0.97596290685396858</v>
      </c>
      <c r="O24" s="5">
        <f t="shared" si="11"/>
        <v>0.97502639673139602</v>
      </c>
      <c r="Q24" s="30"/>
      <c r="R24" s="30"/>
      <c r="S24" s="30"/>
      <c r="T24" s="30"/>
    </row>
    <row r="25" spans="1:20">
      <c r="A25" s="3" t="s">
        <v>23</v>
      </c>
      <c r="B25" s="47"/>
      <c r="C25" s="52">
        <v>20</v>
      </c>
      <c r="D25" s="52">
        <v>256</v>
      </c>
      <c r="E25" s="14">
        <v>1</v>
      </c>
      <c r="F25" s="2">
        <v>792.33399999999995</v>
      </c>
      <c r="G25" s="3">
        <v>340.221</v>
      </c>
      <c r="H25" s="3" t="s">
        <v>176</v>
      </c>
      <c r="I25" s="3" t="s">
        <v>176</v>
      </c>
      <c r="J25" s="8" t="s">
        <v>176</v>
      </c>
      <c r="K25" s="30">
        <f t="shared" ref="K25:K27" si="12">F25/$F$25</f>
        <v>1</v>
      </c>
      <c r="L25" s="5">
        <f t="shared" ref="L25:O28" si="13">G25/$G$25</f>
        <v>1</v>
      </c>
      <c r="M25" s="5" t="e">
        <f t="shared" si="13"/>
        <v>#VALUE!</v>
      </c>
      <c r="N25" s="5" t="e">
        <f t="shared" si="13"/>
        <v>#VALUE!</v>
      </c>
      <c r="O25" s="5" t="e">
        <f t="shared" si="13"/>
        <v>#VALUE!</v>
      </c>
      <c r="Q25" s="30"/>
      <c r="R25" s="30"/>
      <c r="S25" s="30"/>
      <c r="T25" s="30"/>
    </row>
    <row r="26" spans="1:20">
      <c r="A26" s="3" t="s">
        <v>24</v>
      </c>
      <c r="B26" s="47"/>
      <c r="C26" s="50"/>
      <c r="D26" s="50"/>
      <c r="E26" s="14">
        <v>2</v>
      </c>
      <c r="F26" s="2">
        <v>716.41700000000003</v>
      </c>
      <c r="G26" s="3">
        <v>334.96499999999997</v>
      </c>
      <c r="H26" s="3">
        <v>313.81099999999998</v>
      </c>
      <c r="I26" s="3" t="s">
        <v>176</v>
      </c>
      <c r="J26" s="8" t="s">
        <v>176</v>
      </c>
      <c r="K26" s="5">
        <f t="shared" si="12"/>
        <v>0.90418560859435548</v>
      </c>
      <c r="L26" s="5">
        <f t="shared" si="13"/>
        <v>0.984551218178772</v>
      </c>
      <c r="M26" s="5">
        <f t="shared" si="13"/>
        <v>0.92237398632065626</v>
      </c>
      <c r="N26" s="5" t="e">
        <f t="shared" si="13"/>
        <v>#VALUE!</v>
      </c>
      <c r="O26" s="5" t="e">
        <f t="shared" si="13"/>
        <v>#VALUE!</v>
      </c>
    </row>
    <row r="27" spans="1:20">
      <c r="A27" s="3" t="s">
        <v>25</v>
      </c>
      <c r="B27" s="47"/>
      <c r="C27" s="50"/>
      <c r="D27" s="50"/>
      <c r="E27" s="14">
        <v>4</v>
      </c>
      <c r="F27" s="2">
        <v>663.63099999999997</v>
      </c>
      <c r="G27" s="3">
        <v>327.44900000000001</v>
      </c>
      <c r="H27" s="3">
        <v>306.12900000000002</v>
      </c>
      <c r="I27" s="3">
        <v>294.25299999999999</v>
      </c>
      <c r="J27" s="8" t="s">
        <v>176</v>
      </c>
      <c r="K27" s="5">
        <f t="shared" si="12"/>
        <v>0.83756471387066567</v>
      </c>
      <c r="L27" s="5">
        <f t="shared" si="13"/>
        <v>0.96245969531569187</v>
      </c>
      <c r="M27" s="5">
        <f t="shared" si="13"/>
        <v>0.89979454531025427</v>
      </c>
      <c r="N27" s="5">
        <f t="shared" si="13"/>
        <v>0.86488782291510513</v>
      </c>
      <c r="O27" s="5" t="e">
        <f t="shared" si="13"/>
        <v>#VALUE!</v>
      </c>
    </row>
    <row r="28" spans="1:20">
      <c r="A28" s="3" t="s">
        <v>26</v>
      </c>
      <c r="B28" s="47"/>
      <c r="C28" s="50"/>
      <c r="D28" s="51"/>
      <c r="E28" s="14">
        <v>8</v>
      </c>
      <c r="F28" s="2">
        <v>626.45699999999999</v>
      </c>
      <c r="G28" s="3">
        <v>316.21899999999999</v>
      </c>
      <c r="H28" s="3">
        <v>294.93900000000002</v>
      </c>
      <c r="I28" s="3">
        <v>284.33300000000003</v>
      </c>
      <c r="J28" s="8">
        <v>279.32299999999998</v>
      </c>
      <c r="K28" s="5">
        <f>F28/$F$25</f>
        <v>0.7906476309233228</v>
      </c>
      <c r="L28" s="5">
        <f>G28/$G$25</f>
        <v>0.92945173872277131</v>
      </c>
      <c r="M28" s="5">
        <f>H28/$G$25</f>
        <v>0.86690415935524268</v>
      </c>
      <c r="N28" s="5">
        <f t="shared" si="13"/>
        <v>0.83573030471370091</v>
      </c>
      <c r="O28" s="5">
        <f t="shared" si="13"/>
        <v>0.82100458231561246</v>
      </c>
    </row>
    <row r="29" spans="1:20">
      <c r="A29" s="3" t="s">
        <v>27</v>
      </c>
      <c r="B29" s="47"/>
      <c r="C29" s="50"/>
      <c r="D29" s="52">
        <v>128</v>
      </c>
      <c r="E29" s="14">
        <v>1</v>
      </c>
      <c r="F29" s="2">
        <v>1432.33</v>
      </c>
      <c r="G29" s="3">
        <v>623.21</v>
      </c>
      <c r="H29" s="3" t="s">
        <v>176</v>
      </c>
      <c r="I29" s="3" t="s">
        <v>176</v>
      </c>
      <c r="J29" s="8" t="s">
        <v>176</v>
      </c>
      <c r="K29" s="5">
        <f t="shared" ref="K29:K31" si="14">F29/$F$29</f>
        <v>1</v>
      </c>
      <c r="L29" s="5">
        <f t="shared" ref="L29:O32" si="15">G29/$G$29</f>
        <v>1</v>
      </c>
      <c r="M29" s="5" t="e">
        <f t="shared" si="15"/>
        <v>#VALUE!</v>
      </c>
      <c r="N29" s="5" t="e">
        <f t="shared" si="15"/>
        <v>#VALUE!</v>
      </c>
      <c r="O29" s="5" t="e">
        <f t="shared" si="15"/>
        <v>#VALUE!</v>
      </c>
    </row>
    <row r="30" spans="1:20">
      <c r="A30" s="3" t="s">
        <v>28</v>
      </c>
      <c r="B30" s="47"/>
      <c r="C30" s="50"/>
      <c r="D30" s="50"/>
      <c r="E30" s="14">
        <v>2</v>
      </c>
      <c r="F30" s="2">
        <v>1326.76</v>
      </c>
      <c r="G30" s="3">
        <v>607.14800000000002</v>
      </c>
      <c r="H30" s="3">
        <v>585.33199999999999</v>
      </c>
      <c r="I30" s="3" t="s">
        <v>176</v>
      </c>
      <c r="J30" s="8" t="s">
        <v>176</v>
      </c>
      <c r="K30" s="5">
        <f t="shared" si="14"/>
        <v>0.92629491807055642</v>
      </c>
      <c r="L30" s="5">
        <f t="shared" si="15"/>
        <v>0.9742269860881565</v>
      </c>
      <c r="M30" s="5">
        <f t="shared" si="15"/>
        <v>0.93922112931435631</v>
      </c>
      <c r="N30" s="5" t="e">
        <f t="shared" si="15"/>
        <v>#VALUE!</v>
      </c>
      <c r="O30" s="5" t="e">
        <f t="shared" si="15"/>
        <v>#VALUE!</v>
      </c>
    </row>
    <row r="31" spans="1:20">
      <c r="A31" s="3" t="s">
        <v>29</v>
      </c>
      <c r="B31" s="47"/>
      <c r="C31" s="50"/>
      <c r="D31" s="50"/>
      <c r="E31" s="14">
        <v>4</v>
      </c>
      <c r="F31" s="2">
        <v>1252.4100000000001</v>
      </c>
      <c r="G31" s="3">
        <v>586.36199999999997</v>
      </c>
      <c r="H31" s="3">
        <v>564.67399999999998</v>
      </c>
      <c r="I31" s="3">
        <v>554.15499999999997</v>
      </c>
      <c r="J31" s="8" t="s">
        <v>176</v>
      </c>
      <c r="K31" s="5">
        <f t="shared" si="14"/>
        <v>0.87438648914705419</v>
      </c>
      <c r="L31" s="5">
        <f t="shared" si="15"/>
        <v>0.94087386274289553</v>
      </c>
      <c r="M31" s="5">
        <f t="shared" si="15"/>
        <v>0.90607339420099153</v>
      </c>
      <c r="N31" s="5">
        <f t="shared" si="15"/>
        <v>0.8891946534875883</v>
      </c>
      <c r="O31" s="5" t="e">
        <f t="shared" si="15"/>
        <v>#VALUE!</v>
      </c>
    </row>
    <row r="32" spans="1:20">
      <c r="A32" s="3" t="s">
        <v>30</v>
      </c>
      <c r="B32" s="47"/>
      <c r="C32" s="50"/>
      <c r="D32" s="51"/>
      <c r="E32" s="14">
        <v>8</v>
      </c>
      <c r="F32" s="2">
        <v>1235.83</v>
      </c>
      <c r="G32" s="3">
        <v>586.03599999999994</v>
      </c>
      <c r="H32" s="3">
        <v>564.25099999999998</v>
      </c>
      <c r="I32" s="3">
        <v>553.89800000000002</v>
      </c>
      <c r="J32" s="8">
        <v>548.91300000000001</v>
      </c>
      <c r="K32" s="5">
        <f>F32/$F$29</f>
        <v>0.86281094440526973</v>
      </c>
      <c r="L32" s="5">
        <f>G32/$G$29</f>
        <v>0.94035076458978495</v>
      </c>
      <c r="M32" s="5">
        <f>H32/$G$29</f>
        <v>0.90539465027839727</v>
      </c>
      <c r="N32" s="5">
        <f t="shared" si="15"/>
        <v>0.88878227242823449</v>
      </c>
      <c r="O32" s="5">
        <f t="shared" si="15"/>
        <v>0.8807833635532164</v>
      </c>
    </row>
    <row r="33" spans="1:20">
      <c r="A33" s="3" t="s">
        <v>31</v>
      </c>
      <c r="B33" s="47"/>
      <c r="C33" s="50"/>
      <c r="D33" s="52">
        <v>64</v>
      </c>
      <c r="E33" s="14">
        <v>1</v>
      </c>
      <c r="F33" s="2">
        <v>2653.02</v>
      </c>
      <c r="G33" s="3">
        <v>1167.3399999999999</v>
      </c>
      <c r="H33" s="3" t="s">
        <v>176</v>
      </c>
      <c r="I33" s="3" t="s">
        <v>176</v>
      </c>
      <c r="J33" s="8" t="s">
        <v>176</v>
      </c>
      <c r="K33" s="5">
        <f t="shared" ref="K33:K35" si="16">F33/$F$33</f>
        <v>1</v>
      </c>
      <c r="L33" s="5">
        <f t="shared" ref="L33:O36" si="17">G33/$G$33</f>
        <v>1</v>
      </c>
      <c r="M33" s="5" t="e">
        <f t="shared" si="17"/>
        <v>#VALUE!</v>
      </c>
      <c r="N33" s="5" t="e">
        <f t="shared" si="17"/>
        <v>#VALUE!</v>
      </c>
      <c r="O33" s="5" t="e">
        <f t="shared" si="17"/>
        <v>#VALUE!</v>
      </c>
    </row>
    <row r="34" spans="1:20">
      <c r="A34" s="3" t="s">
        <v>32</v>
      </c>
      <c r="B34" s="47"/>
      <c r="C34" s="50"/>
      <c r="D34" s="50"/>
      <c r="E34" s="14">
        <v>2</v>
      </c>
      <c r="F34" s="2">
        <v>2504.3000000000002</v>
      </c>
      <c r="G34" s="3">
        <v>1125.1099999999999</v>
      </c>
      <c r="H34" s="3">
        <v>1103.24</v>
      </c>
      <c r="I34" s="3" t="s">
        <v>176</v>
      </c>
      <c r="J34" s="8" t="s">
        <v>176</v>
      </c>
      <c r="K34" s="5">
        <f t="shared" si="16"/>
        <v>0.94394312896246546</v>
      </c>
      <c r="L34" s="5">
        <f t="shared" si="17"/>
        <v>0.96382373601521409</v>
      </c>
      <c r="M34" s="5">
        <f t="shared" si="17"/>
        <v>0.94508883444412095</v>
      </c>
      <c r="N34" s="5" t="e">
        <f t="shared" si="17"/>
        <v>#VALUE!</v>
      </c>
      <c r="O34" s="5" t="e">
        <f t="shared" si="17"/>
        <v>#VALUE!</v>
      </c>
    </row>
    <row r="35" spans="1:20">
      <c r="A35" s="3" t="s">
        <v>33</v>
      </c>
      <c r="B35" s="47"/>
      <c r="C35" s="50"/>
      <c r="D35" s="50"/>
      <c r="E35" s="14">
        <v>4</v>
      </c>
      <c r="F35" s="2">
        <v>2471.16</v>
      </c>
      <c r="G35" s="3">
        <v>1124.76</v>
      </c>
      <c r="H35" s="3">
        <v>1102.8499999999999</v>
      </c>
      <c r="I35" s="3">
        <v>1092.2</v>
      </c>
      <c r="J35" s="8" t="s">
        <v>176</v>
      </c>
      <c r="K35" s="5">
        <f t="shared" si="16"/>
        <v>0.93145170409570976</v>
      </c>
      <c r="L35" s="5">
        <f t="shared" si="17"/>
        <v>0.96352390905820073</v>
      </c>
      <c r="M35" s="5">
        <f t="shared" si="17"/>
        <v>0.94475474154916306</v>
      </c>
      <c r="N35" s="5">
        <f t="shared" si="17"/>
        <v>0.93563143557147033</v>
      </c>
      <c r="O35" s="5" t="e">
        <f t="shared" si="17"/>
        <v>#VALUE!</v>
      </c>
    </row>
    <row r="36" spans="1:20">
      <c r="A36" s="3" t="s">
        <v>34</v>
      </c>
      <c r="B36" s="47"/>
      <c r="C36" s="50"/>
      <c r="D36" s="51"/>
      <c r="E36" s="14">
        <v>8</v>
      </c>
      <c r="F36" s="2">
        <v>2429.46</v>
      </c>
      <c r="G36" s="3">
        <v>1112.67</v>
      </c>
      <c r="H36" s="3">
        <v>1090.5999999999999</v>
      </c>
      <c r="I36" s="3">
        <v>1080.02</v>
      </c>
      <c r="J36" s="8">
        <v>1075.0999999999999</v>
      </c>
      <c r="K36" s="5">
        <f>F36/$F$33</f>
        <v>0.91573376755546509</v>
      </c>
      <c r="L36" s="5">
        <f>G36/$G$33</f>
        <v>0.95316702931451003</v>
      </c>
      <c r="M36" s="5">
        <f>H36/$G$33</f>
        <v>0.93426079805369466</v>
      </c>
      <c r="N36" s="5">
        <f t="shared" si="17"/>
        <v>0.92519745746740456</v>
      </c>
      <c r="O36" s="5">
        <f t="shared" si="17"/>
        <v>0.92098274710024497</v>
      </c>
    </row>
    <row r="37" spans="1:20">
      <c r="A37" s="3" t="s">
        <v>35</v>
      </c>
      <c r="B37" s="47"/>
      <c r="C37" s="50"/>
      <c r="D37" s="52">
        <v>32</v>
      </c>
      <c r="E37" s="14">
        <v>1</v>
      </c>
      <c r="F37" s="2">
        <v>5008.1099999999997</v>
      </c>
      <c r="G37" s="3">
        <v>2202.56</v>
      </c>
      <c r="H37" s="3" t="s">
        <v>176</v>
      </c>
      <c r="I37" s="3" t="s">
        <v>176</v>
      </c>
      <c r="J37" s="8" t="s">
        <v>176</v>
      </c>
      <c r="K37" s="5">
        <f t="shared" ref="K37:K39" si="18">F37/$F$37</f>
        <v>1</v>
      </c>
      <c r="L37" s="5">
        <f t="shared" ref="L37:O40" si="19">G37/$G$37</f>
        <v>1</v>
      </c>
      <c r="M37" s="5" t="e">
        <f t="shared" si="19"/>
        <v>#VALUE!</v>
      </c>
      <c r="N37" s="5" t="e">
        <f t="shared" si="19"/>
        <v>#VALUE!</v>
      </c>
      <c r="O37" s="5" t="e">
        <f t="shared" si="19"/>
        <v>#VALUE!</v>
      </c>
    </row>
    <row r="38" spans="1:20">
      <c r="A38" s="3" t="s">
        <v>36</v>
      </c>
      <c r="B38" s="47"/>
      <c r="C38" s="50"/>
      <c r="D38" s="50"/>
      <c r="E38" s="14">
        <v>2</v>
      </c>
      <c r="F38" s="2">
        <v>4941.8100000000004</v>
      </c>
      <c r="G38" s="3">
        <v>2201.6999999999998</v>
      </c>
      <c r="H38" s="3">
        <v>2179.86</v>
      </c>
      <c r="I38" s="3" t="s">
        <v>176</v>
      </c>
      <c r="J38" s="8" t="s">
        <v>176</v>
      </c>
      <c r="K38" s="5">
        <f t="shared" si="18"/>
        <v>0.98676147289097094</v>
      </c>
      <c r="L38" s="5">
        <f t="shared" si="19"/>
        <v>0.99960954525642887</v>
      </c>
      <c r="M38" s="5">
        <f t="shared" si="19"/>
        <v>0.98969381083829733</v>
      </c>
      <c r="N38" s="5" t="e">
        <f t="shared" si="19"/>
        <v>#VALUE!</v>
      </c>
      <c r="O38" s="5" t="e">
        <f t="shared" si="19"/>
        <v>#VALUE!</v>
      </c>
    </row>
    <row r="39" spans="1:20">
      <c r="A39" s="3" t="s">
        <v>37</v>
      </c>
      <c r="B39" s="47"/>
      <c r="C39" s="50"/>
      <c r="D39" s="50"/>
      <c r="E39" s="14">
        <v>4</v>
      </c>
      <c r="F39" s="2">
        <v>4858.41</v>
      </c>
      <c r="G39" s="3">
        <v>2177.6</v>
      </c>
      <c r="H39" s="3">
        <v>2155.7399999999998</v>
      </c>
      <c r="I39" s="3">
        <v>2145.23</v>
      </c>
      <c r="J39" s="8" t="s">
        <v>176</v>
      </c>
      <c r="K39" s="5">
        <f t="shared" si="18"/>
        <v>0.97010848403888894</v>
      </c>
      <c r="L39" s="5">
        <f t="shared" si="19"/>
        <v>0.98866773209356384</v>
      </c>
      <c r="M39" s="5">
        <f t="shared" si="19"/>
        <v>0.97874291733255836</v>
      </c>
      <c r="N39" s="5">
        <f t="shared" si="19"/>
        <v>0.97397119715240454</v>
      </c>
      <c r="O39" s="5" t="e">
        <f t="shared" si="19"/>
        <v>#VALUE!</v>
      </c>
    </row>
    <row r="40" spans="1:20">
      <c r="A40" s="3" t="s">
        <v>38</v>
      </c>
      <c r="B40" s="47"/>
      <c r="C40" s="50"/>
      <c r="D40" s="51"/>
      <c r="E40" s="14">
        <v>8</v>
      </c>
      <c r="F40" s="2">
        <v>4822.21</v>
      </c>
      <c r="G40" s="3">
        <v>2168.36</v>
      </c>
      <c r="H40" s="3">
        <v>2146.48</v>
      </c>
      <c r="I40" s="3">
        <v>2135.91</v>
      </c>
      <c r="J40" s="8">
        <v>2130.8000000000002</v>
      </c>
      <c r="K40" s="5">
        <f>F40/$F$37</f>
        <v>0.96288020830213406</v>
      </c>
      <c r="L40" s="5">
        <f>G40/$G$37</f>
        <v>0.98447261368589289</v>
      </c>
      <c r="M40" s="5">
        <f>H40/$G$37</f>
        <v>0.97453871858201369</v>
      </c>
      <c r="N40" s="5">
        <f t="shared" si="19"/>
        <v>0.96973975737323836</v>
      </c>
      <c r="O40" s="5">
        <f t="shared" si="19"/>
        <v>0.96741972976899615</v>
      </c>
    </row>
    <row r="41" spans="1:20">
      <c r="A41" s="3" t="s">
        <v>39</v>
      </c>
      <c r="B41" s="47"/>
      <c r="C41" s="50"/>
      <c r="D41" s="52">
        <v>16</v>
      </c>
      <c r="E41" s="14">
        <v>1</v>
      </c>
      <c r="F41" s="2">
        <v>9883.1200000000008</v>
      </c>
      <c r="G41" s="3">
        <v>4356.6000000000004</v>
      </c>
      <c r="H41" s="3" t="s">
        <v>176</v>
      </c>
      <c r="I41" s="3" t="s">
        <v>176</v>
      </c>
      <c r="J41" s="8" t="s">
        <v>176</v>
      </c>
      <c r="K41" s="5">
        <f t="shared" ref="K41:K43" si="20">F41/$F$41</f>
        <v>1</v>
      </c>
      <c r="L41" s="5">
        <f t="shared" ref="L41:O44" si="21">G41/$G$41</f>
        <v>1</v>
      </c>
      <c r="M41" s="5" t="e">
        <f t="shared" si="21"/>
        <v>#VALUE!</v>
      </c>
      <c r="N41" s="5" t="e">
        <f t="shared" si="21"/>
        <v>#VALUE!</v>
      </c>
      <c r="O41" s="5" t="e">
        <f t="shared" si="21"/>
        <v>#VALUE!</v>
      </c>
    </row>
    <row r="42" spans="1:20">
      <c r="A42" s="3" t="s">
        <v>40</v>
      </c>
      <c r="B42" s="47"/>
      <c r="C42" s="50"/>
      <c r="D42" s="50"/>
      <c r="E42" s="14">
        <v>2</v>
      </c>
      <c r="F42" s="2">
        <v>9716.33</v>
      </c>
      <c r="G42" s="3">
        <v>4307.3100000000004</v>
      </c>
      <c r="H42" s="3">
        <v>4285.45</v>
      </c>
      <c r="I42" s="3" t="s">
        <v>176</v>
      </c>
      <c r="J42" s="8" t="s">
        <v>176</v>
      </c>
      <c r="K42" s="5">
        <f t="shared" si="20"/>
        <v>0.98312375039461219</v>
      </c>
      <c r="L42" s="5">
        <f t="shared" si="21"/>
        <v>0.98868613138686134</v>
      </c>
      <c r="M42" s="5">
        <f t="shared" si="21"/>
        <v>0.98366845705366557</v>
      </c>
      <c r="N42" s="5" t="e">
        <f t="shared" si="21"/>
        <v>#VALUE!</v>
      </c>
      <c r="O42" s="5" t="e">
        <f t="shared" si="21"/>
        <v>#VALUE!</v>
      </c>
    </row>
    <row r="43" spans="1:20">
      <c r="A43" s="3" t="s">
        <v>41</v>
      </c>
      <c r="B43" s="47"/>
      <c r="C43" s="50"/>
      <c r="D43" s="50"/>
      <c r="E43" s="14">
        <v>4</v>
      </c>
      <c r="F43" s="2">
        <v>9643.93</v>
      </c>
      <c r="G43" s="3">
        <v>4288.93</v>
      </c>
      <c r="H43" s="3">
        <v>4266.88</v>
      </c>
      <c r="I43" s="3">
        <v>4256.47</v>
      </c>
      <c r="J43" s="8" t="s">
        <v>176</v>
      </c>
      <c r="K43" s="5">
        <f t="shared" si="20"/>
        <v>0.97579812852621439</v>
      </c>
      <c r="L43" s="5">
        <f t="shared" si="21"/>
        <v>0.98446724509938943</v>
      </c>
      <c r="M43" s="5">
        <f t="shared" si="21"/>
        <v>0.97940595877519165</v>
      </c>
      <c r="N43" s="5">
        <f t="shared" si="21"/>
        <v>0.97701648074186287</v>
      </c>
      <c r="O43" s="5" t="e">
        <f t="shared" si="21"/>
        <v>#VALUE!</v>
      </c>
    </row>
    <row r="44" spans="1:20" ht="17.25" thickBot="1">
      <c r="A44" s="3" t="s">
        <v>42</v>
      </c>
      <c r="B44" s="48"/>
      <c r="C44" s="53"/>
      <c r="D44" s="53"/>
      <c r="E44" s="15">
        <v>8</v>
      </c>
      <c r="F44" s="2">
        <v>9612.74</v>
      </c>
      <c r="G44" s="3">
        <v>4281.43</v>
      </c>
      <c r="H44" s="3">
        <v>4259.47</v>
      </c>
      <c r="I44" s="3">
        <v>4248.8</v>
      </c>
      <c r="J44" s="8">
        <v>4243.82</v>
      </c>
      <c r="K44" s="5">
        <f>F44/$F$41</f>
        <v>0.97264224253069875</v>
      </c>
      <c r="L44" s="5">
        <f>G44/$G$41</f>
        <v>0.98274571913877795</v>
      </c>
      <c r="M44" s="5">
        <f>H44/$G$41</f>
        <v>0.97770509112610748</v>
      </c>
      <c r="N44" s="5">
        <f t="shared" si="21"/>
        <v>0.97525593352614415</v>
      </c>
      <c r="O44" s="5">
        <f t="shared" si="21"/>
        <v>0.97411284028829803</v>
      </c>
    </row>
    <row r="45" spans="1:20">
      <c r="A45" s="3" t="s">
        <v>43</v>
      </c>
      <c r="B45" s="46">
        <v>128</v>
      </c>
      <c r="C45" s="49">
        <v>5</v>
      </c>
      <c r="D45" s="52">
        <v>256</v>
      </c>
      <c r="E45" s="12">
        <v>1</v>
      </c>
      <c r="F45" s="2">
        <v>343.57799999999997</v>
      </c>
      <c r="G45" s="3">
        <v>155.09200000000001</v>
      </c>
      <c r="H45" s="3" t="s">
        <v>176</v>
      </c>
      <c r="I45" s="3" t="s">
        <v>176</v>
      </c>
      <c r="J45" s="8" t="s">
        <v>176</v>
      </c>
      <c r="K45" s="5">
        <f t="shared" ref="K45:K47" si="22">F45/$F$45</f>
        <v>1</v>
      </c>
      <c r="L45" s="5">
        <f t="shared" ref="L45:O48" si="23">G45/$G$45</f>
        <v>1</v>
      </c>
      <c r="M45" s="5" t="e">
        <f t="shared" si="23"/>
        <v>#VALUE!</v>
      </c>
      <c r="N45" s="5" t="e">
        <f t="shared" si="23"/>
        <v>#VALUE!</v>
      </c>
      <c r="O45" s="5" t="e">
        <f t="shared" si="23"/>
        <v>#VALUE!</v>
      </c>
      <c r="P45" s="5">
        <f t="shared" ref="P45:Q48" si="24">SUM(K45,K49,K53,K57,K61,K65,K69,K73,K77,K81)/10</f>
        <v>1</v>
      </c>
      <c r="Q45" s="5">
        <f t="shared" si="24"/>
        <v>1</v>
      </c>
      <c r="R45" s="5" t="e">
        <f t="shared" ref="R45:T48" si="25">SUM(M45,M49,M53,M57,M61,M65,M69,M73,M77,M81)/10</f>
        <v>#VALUE!</v>
      </c>
      <c r="S45" s="5" t="e">
        <f t="shared" si="25"/>
        <v>#VALUE!</v>
      </c>
      <c r="T45" s="5" t="e">
        <f t="shared" si="25"/>
        <v>#VALUE!</v>
      </c>
    </row>
    <row r="46" spans="1:20">
      <c r="A46" s="3" t="s">
        <v>44</v>
      </c>
      <c r="B46" s="47"/>
      <c r="C46" s="50"/>
      <c r="D46" s="50"/>
      <c r="E46" s="13">
        <v>2</v>
      </c>
      <c r="F46" s="2">
        <v>332.52100000000002</v>
      </c>
      <c r="G46" s="3">
        <v>160.71799999999999</v>
      </c>
      <c r="H46" s="3">
        <v>151.56299999999999</v>
      </c>
      <c r="I46" s="3" t="s">
        <v>176</v>
      </c>
      <c r="J46" s="8" t="s">
        <v>176</v>
      </c>
      <c r="K46" s="5">
        <f t="shared" si="22"/>
        <v>0.96781807915524287</v>
      </c>
      <c r="L46" s="5">
        <f t="shared" si="23"/>
        <v>1.0362752430815256</v>
      </c>
      <c r="M46" s="5">
        <f t="shared" si="23"/>
        <v>0.97724576380470929</v>
      </c>
      <c r="N46" s="5" t="e">
        <f t="shared" si="23"/>
        <v>#VALUE!</v>
      </c>
      <c r="O46" s="5" t="e">
        <f t="shared" si="23"/>
        <v>#VALUE!</v>
      </c>
      <c r="P46" s="5">
        <f t="shared" si="24"/>
        <v>0.97348672504714773</v>
      </c>
      <c r="Q46" s="5">
        <f t="shared" si="24"/>
        <v>1.001465884555985</v>
      </c>
      <c r="R46" s="5">
        <f t="shared" si="25"/>
        <v>0.97663851838005322</v>
      </c>
      <c r="S46" s="5" t="e">
        <f t="shared" si="25"/>
        <v>#VALUE!</v>
      </c>
      <c r="T46" s="5" t="e">
        <f t="shared" si="25"/>
        <v>#VALUE!</v>
      </c>
    </row>
    <row r="47" spans="1:20">
      <c r="A47" s="3" t="s">
        <v>45</v>
      </c>
      <c r="B47" s="47"/>
      <c r="C47" s="50"/>
      <c r="D47" s="50"/>
      <c r="E47" s="14">
        <v>4</v>
      </c>
      <c r="F47" s="2">
        <v>325.14</v>
      </c>
      <c r="G47" s="3">
        <v>164.65100000000001</v>
      </c>
      <c r="H47" s="3">
        <v>154.26300000000001</v>
      </c>
      <c r="I47" s="3">
        <v>149.34</v>
      </c>
      <c r="J47" s="8" t="s">
        <v>176</v>
      </c>
      <c r="K47" s="5">
        <f t="shared" si="22"/>
        <v>0.9463353299687407</v>
      </c>
      <c r="L47" s="5">
        <f t="shared" si="23"/>
        <v>1.061634384752276</v>
      </c>
      <c r="M47" s="5">
        <f t="shared" si="23"/>
        <v>0.99465478554664322</v>
      </c>
      <c r="N47" s="5">
        <f t="shared" si="23"/>
        <v>0.96291233590385061</v>
      </c>
      <c r="O47" s="5" t="e">
        <f t="shared" si="23"/>
        <v>#VALUE!</v>
      </c>
      <c r="P47" s="5">
        <f t="shared" si="24"/>
        <v>0.95318006478856054</v>
      </c>
      <c r="Q47" s="5">
        <f t="shared" si="24"/>
        <v>0.99712348539671003</v>
      </c>
      <c r="R47" s="5">
        <f t="shared" si="25"/>
        <v>0.97136016331183561</v>
      </c>
      <c r="S47" s="5">
        <f t="shared" si="25"/>
        <v>0.95880557182078952</v>
      </c>
      <c r="T47" s="5" t="e">
        <f t="shared" si="25"/>
        <v>#VALUE!</v>
      </c>
    </row>
    <row r="48" spans="1:20">
      <c r="A48" s="3" t="s">
        <v>46</v>
      </c>
      <c r="B48" s="47"/>
      <c r="C48" s="50"/>
      <c r="D48" s="51"/>
      <c r="E48" s="14">
        <v>8</v>
      </c>
      <c r="F48" s="2">
        <v>307.065</v>
      </c>
      <c r="G48" s="3">
        <v>158.482</v>
      </c>
      <c r="H48" s="3">
        <v>148.875</v>
      </c>
      <c r="I48" s="3">
        <v>144.453</v>
      </c>
      <c r="J48" s="8">
        <v>142.404</v>
      </c>
      <c r="K48" s="5">
        <f>F48/$F$45</f>
        <v>0.89372718858599798</v>
      </c>
      <c r="L48" s="5">
        <f>G48/$G$45</f>
        <v>1.0218579939648724</v>
      </c>
      <c r="M48" s="5">
        <f>H48/$G$45</f>
        <v>0.95991411549273975</v>
      </c>
      <c r="N48" s="5">
        <f t="shared" si="23"/>
        <v>0.93140200655095029</v>
      </c>
      <c r="O48" s="5">
        <f t="shared" si="23"/>
        <v>0.91819049338457159</v>
      </c>
      <c r="P48" s="5">
        <f t="shared" si="24"/>
        <v>0.93741661477457883</v>
      </c>
      <c r="Q48" s="5">
        <f t="shared" si="24"/>
        <v>0.98779418550148645</v>
      </c>
      <c r="R48" s="5">
        <f t="shared" si="25"/>
        <v>0.96250338022622195</v>
      </c>
      <c r="S48" s="5">
        <f t="shared" si="25"/>
        <v>0.95055071178526729</v>
      </c>
      <c r="T48" s="5">
        <f t="shared" si="25"/>
        <v>0.94494980727857758</v>
      </c>
    </row>
    <row r="49" spans="1:15">
      <c r="A49" s="3" t="s">
        <v>47</v>
      </c>
      <c r="B49" s="47"/>
      <c r="C49" s="50"/>
      <c r="D49" s="52">
        <v>128</v>
      </c>
      <c r="E49" s="14">
        <v>1</v>
      </c>
      <c r="F49" s="2">
        <v>664.54</v>
      </c>
      <c r="G49" s="3">
        <v>301.71300000000002</v>
      </c>
      <c r="H49" s="3" t="s">
        <v>176</v>
      </c>
      <c r="I49" s="3" t="s">
        <v>176</v>
      </c>
      <c r="J49" s="8" t="s">
        <v>176</v>
      </c>
      <c r="K49" s="5">
        <f t="shared" ref="K49:K51" si="26">F49/$F$49</f>
        <v>1</v>
      </c>
      <c r="L49" s="5">
        <f t="shared" ref="L49:O52" si="27">G49/$G$49</f>
        <v>1</v>
      </c>
      <c r="M49" s="5" t="e">
        <f t="shared" si="27"/>
        <v>#VALUE!</v>
      </c>
      <c r="N49" s="5" t="e">
        <f t="shared" si="27"/>
        <v>#VALUE!</v>
      </c>
      <c r="O49" s="5" t="e">
        <f t="shared" si="27"/>
        <v>#VALUE!</v>
      </c>
    </row>
    <row r="50" spans="1:15">
      <c r="A50" s="3" t="s">
        <v>48</v>
      </c>
      <c r="B50" s="47"/>
      <c r="C50" s="50"/>
      <c r="D50" s="50"/>
      <c r="E50" s="14">
        <v>2</v>
      </c>
      <c r="F50" s="2">
        <v>649.774</v>
      </c>
      <c r="G50" s="3">
        <v>305.57</v>
      </c>
      <c r="H50" s="3">
        <v>296.51499999999999</v>
      </c>
      <c r="I50" s="3" t="s">
        <v>176</v>
      </c>
      <c r="J50" s="8" t="s">
        <v>176</v>
      </c>
      <c r="K50" s="5">
        <f t="shared" si="26"/>
        <v>0.97778011857826475</v>
      </c>
      <c r="L50" s="5">
        <f t="shared" si="27"/>
        <v>1.0127836719001169</v>
      </c>
      <c r="M50" s="5">
        <f t="shared" si="27"/>
        <v>0.98277170688700843</v>
      </c>
      <c r="N50" s="5" t="e">
        <f t="shared" si="27"/>
        <v>#VALUE!</v>
      </c>
      <c r="O50" s="5" t="e">
        <f t="shared" si="27"/>
        <v>#VALUE!</v>
      </c>
    </row>
    <row r="51" spans="1:15">
      <c r="A51" s="3" t="s">
        <v>49</v>
      </c>
      <c r="B51" s="47"/>
      <c r="C51" s="50"/>
      <c r="D51" s="50"/>
      <c r="E51" s="14">
        <v>4</v>
      </c>
      <c r="F51" s="2">
        <v>613.62800000000004</v>
      </c>
      <c r="G51" s="3">
        <v>295.37400000000002</v>
      </c>
      <c r="H51" s="3">
        <v>285.95999999999998</v>
      </c>
      <c r="I51" s="3">
        <v>281.49599999999998</v>
      </c>
      <c r="J51" s="8" t="s">
        <v>176</v>
      </c>
      <c r="K51" s="5">
        <f t="shared" si="26"/>
        <v>0.92338760646462226</v>
      </c>
      <c r="L51" s="5">
        <f t="shared" si="27"/>
        <v>0.97898996728679244</v>
      </c>
      <c r="M51" s="5">
        <f t="shared" si="27"/>
        <v>0.94778812977896199</v>
      </c>
      <c r="N51" s="5">
        <f t="shared" si="27"/>
        <v>0.93299261218442675</v>
      </c>
      <c r="O51" s="5" t="e">
        <f t="shared" si="27"/>
        <v>#VALUE!</v>
      </c>
    </row>
    <row r="52" spans="1:15">
      <c r="A52" s="3" t="s">
        <v>50</v>
      </c>
      <c r="B52" s="47"/>
      <c r="C52" s="50"/>
      <c r="D52" s="51"/>
      <c r="E52" s="14">
        <v>8</v>
      </c>
      <c r="F52" s="2">
        <v>609.29200000000003</v>
      </c>
      <c r="G52" s="3">
        <v>296.06799999999998</v>
      </c>
      <c r="H52" s="3">
        <v>286.54399999999998</v>
      </c>
      <c r="I52" s="3">
        <v>282.17700000000002</v>
      </c>
      <c r="J52" s="8">
        <v>280.28199999999998</v>
      </c>
      <c r="K52" s="5">
        <f>F52/$F$49</f>
        <v>0.91686279230746093</v>
      </c>
      <c r="L52" s="5">
        <f>G52/$G$49</f>
        <v>0.98129016648271694</v>
      </c>
      <c r="M52" s="5">
        <f>H52/$G$49</f>
        <v>0.94972374408792448</v>
      </c>
      <c r="N52" s="5">
        <f t="shared" si="27"/>
        <v>0.93524972407552875</v>
      </c>
      <c r="O52" s="5">
        <f t="shared" si="27"/>
        <v>0.92896892079559035</v>
      </c>
    </row>
    <row r="53" spans="1:15">
      <c r="A53" s="3" t="s">
        <v>51</v>
      </c>
      <c r="B53" s="47"/>
      <c r="C53" s="50"/>
      <c r="D53" s="52">
        <v>64</v>
      </c>
      <c r="E53" s="14">
        <v>1</v>
      </c>
      <c r="F53" s="2">
        <v>1299.05</v>
      </c>
      <c r="G53" s="3">
        <v>591.38300000000004</v>
      </c>
      <c r="H53" s="3" t="s">
        <v>176</v>
      </c>
      <c r="I53" s="3" t="s">
        <v>176</v>
      </c>
      <c r="J53" s="8" t="s">
        <v>176</v>
      </c>
      <c r="K53" s="5">
        <f t="shared" ref="K53:K55" si="28">F53/$F$53</f>
        <v>1</v>
      </c>
      <c r="L53" s="5">
        <f t="shared" ref="L53:O56" si="29">G53/$G$53</f>
        <v>1</v>
      </c>
      <c r="M53" s="5" t="e">
        <f t="shared" si="29"/>
        <v>#VALUE!</v>
      </c>
      <c r="N53" s="5" t="e">
        <f t="shared" si="29"/>
        <v>#VALUE!</v>
      </c>
      <c r="O53" s="5" t="e">
        <f t="shared" si="29"/>
        <v>#VALUE!</v>
      </c>
    </row>
    <row r="54" spans="1:15">
      <c r="A54" s="3" t="s">
        <v>52</v>
      </c>
      <c r="B54" s="47"/>
      <c r="C54" s="50"/>
      <c r="D54" s="50"/>
      <c r="E54" s="14">
        <v>2</v>
      </c>
      <c r="F54" s="2">
        <v>1226.76</v>
      </c>
      <c r="G54" s="3">
        <v>569.00599999999997</v>
      </c>
      <c r="H54" s="3">
        <v>559.36699999999996</v>
      </c>
      <c r="I54" s="3" t="s">
        <v>176</v>
      </c>
      <c r="J54" s="8" t="s">
        <v>176</v>
      </c>
      <c r="K54" s="5">
        <f t="shared" si="28"/>
        <v>0.94435164158423468</v>
      </c>
      <c r="L54" s="5">
        <f t="shared" si="29"/>
        <v>0.96216157718432882</v>
      </c>
      <c r="M54" s="5">
        <f t="shared" si="29"/>
        <v>0.94586249520192489</v>
      </c>
      <c r="N54" s="5" t="e">
        <f t="shared" si="29"/>
        <v>#VALUE!</v>
      </c>
      <c r="O54" s="5" t="e">
        <f t="shared" si="29"/>
        <v>#VALUE!</v>
      </c>
    </row>
    <row r="55" spans="1:15">
      <c r="A55" s="3" t="s">
        <v>53</v>
      </c>
      <c r="B55" s="47"/>
      <c r="C55" s="50"/>
      <c r="D55" s="50"/>
      <c r="E55" s="14">
        <v>4</v>
      </c>
      <c r="F55" s="2">
        <v>1218.08</v>
      </c>
      <c r="G55" s="3">
        <v>570.39499999999998</v>
      </c>
      <c r="H55" s="3">
        <v>560.77700000000004</v>
      </c>
      <c r="I55" s="3">
        <v>556.46199999999999</v>
      </c>
      <c r="J55" s="8" t="s">
        <v>176</v>
      </c>
      <c r="K55" s="5">
        <f t="shared" si="28"/>
        <v>0.9376698356491282</v>
      </c>
      <c r="L55" s="5">
        <f t="shared" si="29"/>
        <v>0.96451030888611944</v>
      </c>
      <c r="M55" s="5">
        <f t="shared" si="29"/>
        <v>0.94824673688624805</v>
      </c>
      <c r="N55" s="5">
        <f t="shared" si="29"/>
        <v>0.94095028095159983</v>
      </c>
      <c r="O55" s="5" t="e">
        <f t="shared" si="29"/>
        <v>#VALUE!</v>
      </c>
    </row>
    <row r="56" spans="1:15">
      <c r="A56" s="3" t="s">
        <v>54</v>
      </c>
      <c r="B56" s="47"/>
      <c r="C56" s="50"/>
      <c r="D56" s="51"/>
      <c r="E56" s="14">
        <v>8</v>
      </c>
      <c r="F56" s="2">
        <v>1199.94</v>
      </c>
      <c r="G56" s="3">
        <v>565.31799999999998</v>
      </c>
      <c r="H56" s="3">
        <v>555.60699999999997</v>
      </c>
      <c r="I56" s="3">
        <v>551.04600000000005</v>
      </c>
      <c r="J56" s="8">
        <v>549.06299999999999</v>
      </c>
      <c r="K56" s="5">
        <f>F56/$F$53</f>
        <v>0.92370578499672851</v>
      </c>
      <c r="L56" s="5">
        <f>G56/$G$53</f>
        <v>0.95592534787100736</v>
      </c>
      <c r="M56" s="5">
        <f>H56/$G$53</f>
        <v>0.93950451737706353</v>
      </c>
      <c r="N56" s="5">
        <f t="shared" si="29"/>
        <v>0.93179208736132091</v>
      </c>
      <c r="O56" s="5">
        <f t="shared" si="29"/>
        <v>0.92843893043932602</v>
      </c>
    </row>
    <row r="57" spans="1:15">
      <c r="A57" s="3" t="s">
        <v>55</v>
      </c>
      <c r="B57" s="47"/>
      <c r="C57" s="50"/>
      <c r="D57" s="52">
        <v>32</v>
      </c>
      <c r="E57" s="14">
        <v>1</v>
      </c>
      <c r="F57" s="2">
        <v>2453.02</v>
      </c>
      <c r="G57" s="3">
        <v>1116.3</v>
      </c>
      <c r="H57" s="3" t="s">
        <v>176</v>
      </c>
      <c r="I57" s="3" t="s">
        <v>176</v>
      </c>
      <c r="J57" s="8" t="s">
        <v>176</v>
      </c>
      <c r="K57" s="5">
        <f t="shared" ref="K57:K59" si="30">F57/$F$57</f>
        <v>1</v>
      </c>
      <c r="L57" s="5">
        <f t="shared" ref="L57:O60" si="31">G57/$G$57</f>
        <v>1</v>
      </c>
      <c r="M57" s="5" t="e">
        <f t="shared" si="31"/>
        <v>#VALUE!</v>
      </c>
      <c r="N57" s="5" t="e">
        <f t="shared" si="31"/>
        <v>#VALUE!</v>
      </c>
      <c r="O57" s="5" t="e">
        <f t="shared" si="31"/>
        <v>#VALUE!</v>
      </c>
    </row>
    <row r="58" spans="1:15">
      <c r="A58" s="3" t="s">
        <v>56</v>
      </c>
      <c r="B58" s="47"/>
      <c r="C58" s="50"/>
      <c r="D58" s="50"/>
      <c r="E58" s="14">
        <v>2</v>
      </c>
      <c r="F58" s="2">
        <v>2435.66</v>
      </c>
      <c r="G58" s="3">
        <v>1119.01</v>
      </c>
      <c r="H58" s="3">
        <v>1110.03</v>
      </c>
      <c r="I58" s="3" t="s">
        <v>176</v>
      </c>
      <c r="J58" s="8" t="s">
        <v>176</v>
      </c>
      <c r="K58" s="5">
        <f t="shared" si="30"/>
        <v>0.99292300918867349</v>
      </c>
      <c r="L58" s="5">
        <f t="shared" si="31"/>
        <v>1.0024276628146556</v>
      </c>
      <c r="M58" s="5">
        <f t="shared" si="31"/>
        <v>0.99438323031443165</v>
      </c>
      <c r="N58" s="5" t="e">
        <f t="shared" si="31"/>
        <v>#VALUE!</v>
      </c>
      <c r="O58" s="5" t="e">
        <f t="shared" si="31"/>
        <v>#VALUE!</v>
      </c>
    </row>
    <row r="59" spans="1:15">
      <c r="A59" s="3" t="s">
        <v>57</v>
      </c>
      <c r="B59" s="47"/>
      <c r="C59" s="50"/>
      <c r="D59" s="50"/>
      <c r="E59" s="14">
        <v>4</v>
      </c>
      <c r="F59" s="2">
        <v>2399.39</v>
      </c>
      <c r="G59" s="3">
        <v>1108.8399999999999</v>
      </c>
      <c r="H59" s="3">
        <v>1099.3900000000001</v>
      </c>
      <c r="I59" s="3">
        <v>1094.94</v>
      </c>
      <c r="J59" s="8" t="s">
        <v>176</v>
      </c>
      <c r="K59" s="5">
        <f t="shared" si="30"/>
        <v>0.97813715338643792</v>
      </c>
      <c r="L59" s="5">
        <f t="shared" si="31"/>
        <v>0.99331720863567141</v>
      </c>
      <c r="M59" s="5">
        <f t="shared" si="31"/>
        <v>0.9848517423631642</v>
      </c>
      <c r="N59" s="5">
        <f t="shared" si="31"/>
        <v>0.98086535877452308</v>
      </c>
      <c r="O59" s="5" t="e">
        <f t="shared" si="31"/>
        <v>#VALUE!</v>
      </c>
    </row>
    <row r="60" spans="1:15">
      <c r="A60" s="3" t="s">
        <v>58</v>
      </c>
      <c r="B60" s="47"/>
      <c r="C60" s="50"/>
      <c r="D60" s="51"/>
      <c r="E60" s="14">
        <v>8</v>
      </c>
      <c r="F60" s="2">
        <v>2389.84</v>
      </c>
      <c r="G60" s="3">
        <v>1107.5899999999999</v>
      </c>
      <c r="H60" s="3">
        <v>1097.8699999999999</v>
      </c>
      <c r="I60" s="3">
        <v>1093.44</v>
      </c>
      <c r="J60" s="8">
        <v>1091.31</v>
      </c>
      <c r="K60" s="5">
        <f>F60/$F$57</f>
        <v>0.97424399311868637</v>
      </c>
      <c r="L60" s="5">
        <f>G60/$G$57</f>
        <v>0.99219743796470483</v>
      </c>
      <c r="M60" s="5">
        <f>H60/$G$57</f>
        <v>0.98349010122726854</v>
      </c>
      <c r="N60" s="5">
        <f t="shared" si="31"/>
        <v>0.9795216339693632</v>
      </c>
      <c r="O60" s="5">
        <f t="shared" si="31"/>
        <v>0.97761354474603601</v>
      </c>
    </row>
    <row r="61" spans="1:15">
      <c r="A61" s="3" t="s">
        <v>59</v>
      </c>
      <c r="B61" s="47"/>
      <c r="C61" s="50"/>
      <c r="D61" s="52">
        <v>16</v>
      </c>
      <c r="E61" s="14">
        <v>1</v>
      </c>
      <c r="F61" s="2">
        <v>4870.83</v>
      </c>
      <c r="G61" s="3">
        <v>2218.3000000000002</v>
      </c>
      <c r="H61" s="3" t="s">
        <v>176</v>
      </c>
      <c r="I61" s="3" t="s">
        <v>176</v>
      </c>
      <c r="J61" s="8" t="s">
        <v>176</v>
      </c>
      <c r="K61" s="5">
        <f t="shared" ref="K61:K63" si="32">F61/$F$61</f>
        <v>1</v>
      </c>
      <c r="L61" s="5">
        <f t="shared" ref="L61:O64" si="33">G61/$G$61</f>
        <v>1</v>
      </c>
      <c r="M61" s="5" t="e">
        <f t="shared" si="33"/>
        <v>#VALUE!</v>
      </c>
      <c r="N61" s="5" t="e">
        <f t="shared" si="33"/>
        <v>#VALUE!</v>
      </c>
      <c r="O61" s="5" t="e">
        <f t="shared" si="33"/>
        <v>#VALUE!</v>
      </c>
    </row>
    <row r="62" spans="1:15">
      <c r="A62" s="3" t="s">
        <v>60</v>
      </c>
      <c r="B62" s="47"/>
      <c r="C62" s="50"/>
      <c r="D62" s="50"/>
      <c r="E62" s="14">
        <v>2</v>
      </c>
      <c r="F62" s="2">
        <v>4798.2700000000004</v>
      </c>
      <c r="G62" s="3">
        <v>2195.9</v>
      </c>
      <c r="H62" s="3">
        <v>2186.27</v>
      </c>
      <c r="I62" s="3" t="s">
        <v>176</v>
      </c>
      <c r="J62" s="8" t="s">
        <v>176</v>
      </c>
      <c r="K62" s="5">
        <f t="shared" si="32"/>
        <v>0.98510315490378442</v>
      </c>
      <c r="L62" s="5">
        <f t="shared" si="33"/>
        <v>0.98990217734301034</v>
      </c>
      <c r="M62" s="5">
        <f t="shared" si="33"/>
        <v>0.98556101519181349</v>
      </c>
      <c r="N62" s="5" t="e">
        <f t="shared" si="33"/>
        <v>#VALUE!</v>
      </c>
      <c r="O62" s="5" t="e">
        <f t="shared" si="33"/>
        <v>#VALUE!</v>
      </c>
    </row>
    <row r="63" spans="1:15">
      <c r="A63" s="3" t="s">
        <v>61</v>
      </c>
      <c r="B63" s="47"/>
      <c r="C63" s="50"/>
      <c r="D63" s="50"/>
      <c r="E63" s="14">
        <v>4</v>
      </c>
      <c r="F63" s="2">
        <v>4779.1899999999996</v>
      </c>
      <c r="G63" s="3">
        <v>2193.0500000000002</v>
      </c>
      <c r="H63" s="3">
        <v>2183.42</v>
      </c>
      <c r="I63" s="3">
        <v>2178.92</v>
      </c>
      <c r="J63" s="8" t="s">
        <v>176</v>
      </c>
      <c r="K63" s="5">
        <f t="shared" si="32"/>
        <v>0.98118595804000541</v>
      </c>
      <c r="L63" s="5">
        <f t="shared" si="33"/>
        <v>0.98861740972817025</v>
      </c>
      <c r="M63" s="5">
        <f t="shared" si="33"/>
        <v>0.9842762475769733</v>
      </c>
      <c r="N63" s="5">
        <f t="shared" si="33"/>
        <v>0.98224766713248879</v>
      </c>
      <c r="O63" s="5" t="e">
        <f t="shared" si="33"/>
        <v>#VALUE!</v>
      </c>
    </row>
    <row r="64" spans="1:15" ht="17.25" thickBot="1">
      <c r="A64" s="3" t="s">
        <v>62</v>
      </c>
      <c r="B64" s="47"/>
      <c r="C64" s="51"/>
      <c r="D64" s="53"/>
      <c r="E64" s="14">
        <v>8</v>
      </c>
      <c r="F64" s="2">
        <v>4770.92</v>
      </c>
      <c r="G64" s="3">
        <v>2192.0100000000002</v>
      </c>
      <c r="H64" s="3">
        <v>2182.38</v>
      </c>
      <c r="I64" s="3">
        <v>2177.77</v>
      </c>
      <c r="J64" s="8">
        <v>2175.64</v>
      </c>
      <c r="K64" s="5">
        <f>F64/$F$61</f>
        <v>0.97948809545806359</v>
      </c>
      <c r="L64" s="5">
        <f>G64/$G$61</f>
        <v>0.98814858224766711</v>
      </c>
      <c r="M64" s="5">
        <f>H64/$G$61</f>
        <v>0.98380742009647026</v>
      </c>
      <c r="N64" s="5">
        <f t="shared" si="33"/>
        <v>0.98172925213000939</v>
      </c>
      <c r="O64" s="5">
        <f t="shared" si="33"/>
        <v>0.98076905738628661</v>
      </c>
    </row>
    <row r="65" spans="1:15">
      <c r="A65" s="3" t="s">
        <v>63</v>
      </c>
      <c r="B65" s="47"/>
      <c r="C65" s="52">
        <v>20</v>
      </c>
      <c r="D65" s="52">
        <v>256</v>
      </c>
      <c r="E65" s="14">
        <v>1</v>
      </c>
      <c r="F65" s="2">
        <v>1374.31</v>
      </c>
      <c r="G65" s="3">
        <v>620.36599999999999</v>
      </c>
      <c r="H65" s="3" t="s">
        <v>176</v>
      </c>
      <c r="I65" s="3" t="s">
        <v>176</v>
      </c>
      <c r="J65" s="8" t="s">
        <v>176</v>
      </c>
      <c r="K65" s="5">
        <f t="shared" ref="K65:K67" si="34">F65/$F$65</f>
        <v>1</v>
      </c>
      <c r="L65" s="5">
        <f t="shared" ref="L65:O68" si="35">G65/$G$65</f>
        <v>1</v>
      </c>
      <c r="M65" s="5" t="e">
        <f t="shared" si="35"/>
        <v>#VALUE!</v>
      </c>
      <c r="N65" s="5" t="e">
        <f t="shared" si="35"/>
        <v>#VALUE!</v>
      </c>
      <c r="O65" s="5" t="e">
        <f t="shared" si="35"/>
        <v>#VALUE!</v>
      </c>
    </row>
    <row r="66" spans="1:15">
      <c r="A66" s="3" t="s">
        <v>64</v>
      </c>
      <c r="B66" s="47"/>
      <c r="C66" s="50"/>
      <c r="D66" s="50"/>
      <c r="E66" s="14">
        <v>2</v>
      </c>
      <c r="F66" s="2">
        <v>1329.33</v>
      </c>
      <c r="G66" s="3">
        <v>645.72</v>
      </c>
      <c r="H66" s="3">
        <v>604.87099999999998</v>
      </c>
      <c r="I66" s="3" t="s">
        <v>176</v>
      </c>
      <c r="J66" s="8" t="s">
        <v>176</v>
      </c>
      <c r="K66" s="5">
        <f t="shared" si="34"/>
        <v>0.96727084864404678</v>
      </c>
      <c r="L66" s="5">
        <f t="shared" si="35"/>
        <v>1.040869422244288</v>
      </c>
      <c r="M66" s="5">
        <f t="shared" si="35"/>
        <v>0.97502280911590899</v>
      </c>
      <c r="N66" s="5" t="e">
        <f t="shared" si="35"/>
        <v>#VALUE!</v>
      </c>
      <c r="O66" s="5" t="e">
        <f t="shared" si="35"/>
        <v>#VALUE!</v>
      </c>
    </row>
    <row r="67" spans="1:15">
      <c r="A67" s="3" t="s">
        <v>65</v>
      </c>
      <c r="B67" s="47"/>
      <c r="C67" s="50"/>
      <c r="D67" s="50"/>
      <c r="E67" s="14">
        <v>4</v>
      </c>
      <c r="F67" s="2">
        <v>1299.42</v>
      </c>
      <c r="G67" s="3">
        <v>656.72299999999996</v>
      </c>
      <c r="H67" s="3">
        <v>615.745</v>
      </c>
      <c r="I67" s="3">
        <v>594.43399999999997</v>
      </c>
      <c r="J67" s="8" t="s">
        <v>176</v>
      </c>
      <c r="K67" s="5">
        <f t="shared" si="34"/>
        <v>0.94550719997671573</v>
      </c>
      <c r="L67" s="5">
        <f t="shared" si="35"/>
        <v>1.058605726297057</v>
      </c>
      <c r="M67" s="5">
        <f t="shared" si="35"/>
        <v>0.99255117140526727</v>
      </c>
      <c r="N67" s="5">
        <f t="shared" si="35"/>
        <v>0.95819886969949997</v>
      </c>
      <c r="O67" s="5" t="e">
        <f t="shared" si="35"/>
        <v>#VALUE!</v>
      </c>
    </row>
    <row r="68" spans="1:15">
      <c r="A68" s="3" t="s">
        <v>66</v>
      </c>
      <c r="B68" s="47"/>
      <c r="C68" s="50"/>
      <c r="D68" s="51"/>
      <c r="E68" s="14">
        <v>8</v>
      </c>
      <c r="F68" s="2">
        <v>1226.95</v>
      </c>
      <c r="G68" s="3">
        <v>633.50199999999995</v>
      </c>
      <c r="H68" s="3">
        <v>592.952</v>
      </c>
      <c r="I68" s="3">
        <v>573.37</v>
      </c>
      <c r="J68" s="8">
        <v>563.86500000000001</v>
      </c>
      <c r="K68" s="5">
        <f>F68/$F$65</f>
        <v>0.89277528359685954</v>
      </c>
      <c r="L68" s="5">
        <f>G68/$G$65</f>
        <v>1.0211745969314887</v>
      </c>
      <c r="M68" s="5">
        <f>H68/$G$65</f>
        <v>0.9558099573477592</v>
      </c>
      <c r="N68" s="5">
        <f t="shared" si="35"/>
        <v>0.92424472005235625</v>
      </c>
      <c r="O68" s="5">
        <f t="shared" si="35"/>
        <v>0.9089231195777977</v>
      </c>
    </row>
    <row r="69" spans="1:15">
      <c r="A69" s="3" t="s">
        <v>67</v>
      </c>
      <c r="B69" s="47"/>
      <c r="C69" s="50"/>
      <c r="D69" s="52">
        <v>128</v>
      </c>
      <c r="E69" s="14">
        <v>1</v>
      </c>
      <c r="F69" s="2">
        <v>2658.16</v>
      </c>
      <c r="G69" s="3">
        <v>1206.8499999999999</v>
      </c>
      <c r="H69" s="3" t="s">
        <v>176</v>
      </c>
      <c r="I69" s="3" t="s">
        <v>176</v>
      </c>
      <c r="J69" s="8" t="s">
        <v>176</v>
      </c>
      <c r="K69" s="5">
        <f t="shared" ref="K69:K71" si="36">F69/$F$69</f>
        <v>1</v>
      </c>
      <c r="L69" s="5">
        <f t="shared" ref="L69:O72" si="37">G69/$G$69</f>
        <v>1</v>
      </c>
      <c r="M69" s="5" t="e">
        <f t="shared" si="37"/>
        <v>#VALUE!</v>
      </c>
      <c r="N69" s="5" t="e">
        <f t="shared" si="37"/>
        <v>#VALUE!</v>
      </c>
      <c r="O69" s="5" t="e">
        <f t="shared" si="37"/>
        <v>#VALUE!</v>
      </c>
    </row>
    <row r="70" spans="1:15">
      <c r="A70" s="3" t="s">
        <v>68</v>
      </c>
      <c r="B70" s="47"/>
      <c r="C70" s="50"/>
      <c r="D70" s="50"/>
      <c r="E70" s="14">
        <v>2</v>
      </c>
      <c r="F70" s="2">
        <v>2598.34</v>
      </c>
      <c r="G70" s="3">
        <v>1225.18</v>
      </c>
      <c r="H70" s="3">
        <v>1184.44</v>
      </c>
      <c r="I70" s="3" t="s">
        <v>176</v>
      </c>
      <c r="J70" s="8" t="s">
        <v>176</v>
      </c>
      <c r="K70" s="5">
        <f t="shared" si="36"/>
        <v>0.97749571131910806</v>
      </c>
      <c r="L70" s="5">
        <f t="shared" si="37"/>
        <v>1.0151883001201476</v>
      </c>
      <c r="M70" s="5">
        <f t="shared" si="37"/>
        <v>0.98143099805278211</v>
      </c>
      <c r="N70" s="5" t="e">
        <f t="shared" si="37"/>
        <v>#VALUE!</v>
      </c>
      <c r="O70" s="5" t="e">
        <f t="shared" si="37"/>
        <v>#VALUE!</v>
      </c>
    </row>
    <row r="71" spans="1:15">
      <c r="A71" s="3" t="s">
        <v>69</v>
      </c>
      <c r="B71" s="47"/>
      <c r="C71" s="50"/>
      <c r="D71" s="50"/>
      <c r="E71" s="14">
        <v>4</v>
      </c>
      <c r="F71" s="2">
        <v>2453.4</v>
      </c>
      <c r="G71" s="3">
        <v>1181.18</v>
      </c>
      <c r="H71" s="3">
        <v>1140.82</v>
      </c>
      <c r="I71" s="3">
        <v>1121.1300000000001</v>
      </c>
      <c r="J71" s="8" t="s">
        <v>176</v>
      </c>
      <c r="K71" s="5">
        <f t="shared" si="36"/>
        <v>0.9229692719776087</v>
      </c>
      <c r="L71" s="5">
        <f t="shared" si="37"/>
        <v>0.97872975100468174</v>
      </c>
      <c r="M71" s="5">
        <f t="shared" si="37"/>
        <v>0.94528731822513157</v>
      </c>
      <c r="N71" s="5">
        <f t="shared" si="37"/>
        <v>0.92897211749596076</v>
      </c>
      <c r="O71" s="5" t="e">
        <f t="shared" si="37"/>
        <v>#VALUE!</v>
      </c>
    </row>
    <row r="72" spans="1:15">
      <c r="A72" s="3" t="s">
        <v>70</v>
      </c>
      <c r="B72" s="47"/>
      <c r="C72" s="50"/>
      <c r="D72" s="51"/>
      <c r="E72" s="14">
        <v>8</v>
      </c>
      <c r="F72" s="2">
        <v>2435.85</v>
      </c>
      <c r="G72" s="3">
        <v>1184.56</v>
      </c>
      <c r="H72" s="3">
        <v>1144.07</v>
      </c>
      <c r="I72" s="3">
        <v>1124.56</v>
      </c>
      <c r="J72" s="8">
        <v>1115.17</v>
      </c>
      <c r="K72" s="5">
        <f>F72/$F$69</f>
        <v>0.91636696060432787</v>
      </c>
      <c r="L72" s="5">
        <f>G72/$G$69</f>
        <v>0.98153043045946065</v>
      </c>
      <c r="M72" s="5">
        <f>H72/$G$69</f>
        <v>0.94798027923934214</v>
      </c>
      <c r="N72" s="5">
        <f t="shared" si="37"/>
        <v>0.93181422712018891</v>
      </c>
      <c r="O72" s="5">
        <f t="shared" si="37"/>
        <v>0.92403364129759302</v>
      </c>
    </row>
    <row r="73" spans="1:15">
      <c r="A73" s="3" t="s">
        <v>71</v>
      </c>
      <c r="B73" s="47"/>
      <c r="C73" s="50"/>
      <c r="D73" s="52">
        <v>64</v>
      </c>
      <c r="E73" s="14">
        <v>1</v>
      </c>
      <c r="F73" s="2">
        <v>5196.18</v>
      </c>
      <c r="G73" s="3">
        <v>2365.5300000000002</v>
      </c>
      <c r="H73" s="3" t="s">
        <v>176</v>
      </c>
      <c r="I73" s="3" t="s">
        <v>176</v>
      </c>
      <c r="J73" s="8" t="s">
        <v>176</v>
      </c>
      <c r="K73" s="5">
        <f t="shared" ref="K73:K75" si="38">F73/$F$73</f>
        <v>1</v>
      </c>
      <c r="L73" s="5">
        <f t="shared" ref="L73:O76" si="39">G73/$G$73</f>
        <v>1</v>
      </c>
      <c r="M73" s="5" t="e">
        <f t="shared" si="39"/>
        <v>#VALUE!</v>
      </c>
      <c r="N73" s="5" t="e">
        <f t="shared" si="39"/>
        <v>#VALUE!</v>
      </c>
      <c r="O73" s="5" t="e">
        <f t="shared" si="39"/>
        <v>#VALUE!</v>
      </c>
    </row>
    <row r="74" spans="1:15">
      <c r="A74" s="3" t="s">
        <v>72</v>
      </c>
      <c r="B74" s="47"/>
      <c r="C74" s="50"/>
      <c r="D74" s="50"/>
      <c r="E74" s="14">
        <v>2</v>
      </c>
      <c r="F74" s="2">
        <v>4906.29</v>
      </c>
      <c r="G74" s="3">
        <v>2275.87</v>
      </c>
      <c r="H74" s="3">
        <v>2235.0100000000002</v>
      </c>
      <c r="I74" s="3" t="s">
        <v>176</v>
      </c>
      <c r="J74" s="8" t="s">
        <v>176</v>
      </c>
      <c r="K74" s="5">
        <f t="shared" si="38"/>
        <v>0.94421093957484148</v>
      </c>
      <c r="L74" s="5">
        <f t="shared" si="39"/>
        <v>0.96209728897963653</v>
      </c>
      <c r="M74" s="5">
        <f t="shared" si="39"/>
        <v>0.94482420430093894</v>
      </c>
      <c r="N74" s="5" t="e">
        <f t="shared" si="39"/>
        <v>#VALUE!</v>
      </c>
      <c r="O74" s="5" t="e">
        <f t="shared" si="39"/>
        <v>#VALUE!</v>
      </c>
    </row>
    <row r="75" spans="1:15">
      <c r="A75" s="3" t="s">
        <v>73</v>
      </c>
      <c r="B75" s="47"/>
      <c r="C75" s="50"/>
      <c r="D75" s="50"/>
      <c r="E75" s="14">
        <v>4</v>
      </c>
      <c r="F75" s="2">
        <v>4871.2</v>
      </c>
      <c r="G75" s="3">
        <v>2282.7600000000002</v>
      </c>
      <c r="H75" s="3">
        <v>2241.96</v>
      </c>
      <c r="I75" s="3">
        <v>2222.11</v>
      </c>
      <c r="J75" s="8" t="s">
        <v>176</v>
      </c>
      <c r="K75" s="5">
        <f t="shared" si="38"/>
        <v>0.93745790176629751</v>
      </c>
      <c r="L75" s="5">
        <f t="shared" si="39"/>
        <v>0.96500995548566282</v>
      </c>
      <c r="M75" s="5">
        <f t="shared" si="39"/>
        <v>0.94776223510164737</v>
      </c>
      <c r="N75" s="5">
        <f t="shared" si="39"/>
        <v>0.93937088094422816</v>
      </c>
      <c r="O75" s="5" t="e">
        <f t="shared" si="39"/>
        <v>#VALUE!</v>
      </c>
    </row>
    <row r="76" spans="1:15">
      <c r="A76" s="3" t="s">
        <v>74</v>
      </c>
      <c r="B76" s="47"/>
      <c r="C76" s="50"/>
      <c r="D76" s="51"/>
      <c r="E76" s="14">
        <v>8</v>
      </c>
      <c r="F76" s="2">
        <v>4798.46</v>
      </c>
      <c r="G76" s="3">
        <v>2260.79</v>
      </c>
      <c r="H76" s="3">
        <v>2219.91</v>
      </c>
      <c r="I76" s="3">
        <v>2200.0500000000002</v>
      </c>
      <c r="J76" s="8">
        <v>2190.73</v>
      </c>
      <c r="K76" s="5">
        <f>F76/$F$73</f>
        <v>0.92345915653422317</v>
      </c>
      <c r="L76" s="5">
        <f>G76/$G$73</f>
        <v>0.9557223962494662</v>
      </c>
      <c r="M76" s="5">
        <f>H76/$G$73</f>
        <v>0.93844085680587419</v>
      </c>
      <c r="N76" s="5">
        <f t="shared" si="39"/>
        <v>0.930045275266008</v>
      </c>
      <c r="O76" s="5">
        <f t="shared" si="39"/>
        <v>0.92610535482534562</v>
      </c>
    </row>
    <row r="77" spans="1:15">
      <c r="A77" s="3" t="s">
        <v>75</v>
      </c>
      <c r="B77" s="47"/>
      <c r="C77" s="50"/>
      <c r="D77" s="52">
        <v>32</v>
      </c>
      <c r="E77" s="14">
        <v>1</v>
      </c>
      <c r="F77" s="2">
        <v>9812.06</v>
      </c>
      <c r="G77" s="3">
        <v>4465.2</v>
      </c>
      <c r="H77" s="3" t="s">
        <v>176</v>
      </c>
      <c r="I77" s="3" t="s">
        <v>176</v>
      </c>
      <c r="J77" s="8" t="s">
        <v>176</v>
      </c>
      <c r="K77" s="5">
        <f t="shared" ref="K77:K79" si="40">F77/$F$77</f>
        <v>1</v>
      </c>
      <c r="L77" s="5">
        <f t="shared" ref="L77:O80" si="41">G77/$G$77</f>
        <v>1</v>
      </c>
      <c r="M77" s="5" t="e">
        <f t="shared" si="41"/>
        <v>#VALUE!</v>
      </c>
      <c r="N77" s="5" t="e">
        <f t="shared" si="41"/>
        <v>#VALUE!</v>
      </c>
      <c r="O77" s="5" t="e">
        <f t="shared" si="41"/>
        <v>#VALUE!</v>
      </c>
    </row>
    <row r="78" spans="1:15">
      <c r="A78" s="3" t="s">
        <v>76</v>
      </c>
      <c r="B78" s="47"/>
      <c r="C78" s="50"/>
      <c r="D78" s="50"/>
      <c r="E78" s="14">
        <v>2</v>
      </c>
      <c r="F78" s="2">
        <v>9741.9</v>
      </c>
      <c r="G78" s="3">
        <v>4478.8599999999997</v>
      </c>
      <c r="H78" s="3">
        <v>4438.38</v>
      </c>
      <c r="I78" s="3" t="s">
        <v>176</v>
      </c>
      <c r="J78" s="8" t="s">
        <v>176</v>
      </c>
      <c r="K78" s="5">
        <f t="shared" si="40"/>
        <v>0.99284961567703423</v>
      </c>
      <c r="L78" s="5">
        <f t="shared" si="41"/>
        <v>1.0030592134730807</v>
      </c>
      <c r="M78" s="5">
        <f t="shared" si="41"/>
        <v>0.99399355012093527</v>
      </c>
      <c r="N78" s="5" t="e">
        <f t="shared" si="41"/>
        <v>#VALUE!</v>
      </c>
      <c r="O78" s="5" t="e">
        <f t="shared" si="41"/>
        <v>#VALUE!</v>
      </c>
    </row>
    <row r="79" spans="1:15">
      <c r="A79" s="3" t="s">
        <v>77</v>
      </c>
      <c r="B79" s="47"/>
      <c r="C79" s="50"/>
      <c r="D79" s="50"/>
      <c r="E79" s="14">
        <v>4</v>
      </c>
      <c r="F79" s="2">
        <v>9596.42</v>
      </c>
      <c r="G79" s="3">
        <v>4435.03</v>
      </c>
      <c r="H79" s="3">
        <v>4394.6499999999996</v>
      </c>
      <c r="I79" s="3">
        <v>4374.93</v>
      </c>
      <c r="J79" s="8" t="s">
        <v>176</v>
      </c>
      <c r="K79" s="5">
        <f t="shared" si="40"/>
        <v>0.97802296357747509</v>
      </c>
      <c r="L79" s="5">
        <f t="shared" si="41"/>
        <v>0.99324330377138759</v>
      </c>
      <c r="M79" s="5">
        <f t="shared" si="41"/>
        <v>0.98420003583266147</v>
      </c>
      <c r="N79" s="5">
        <f t="shared" si="41"/>
        <v>0.97978366030636932</v>
      </c>
      <c r="O79" s="5" t="e">
        <f t="shared" si="41"/>
        <v>#VALUE!</v>
      </c>
    </row>
    <row r="80" spans="1:15">
      <c r="A80" s="3" t="s">
        <v>78</v>
      </c>
      <c r="B80" s="47"/>
      <c r="C80" s="50"/>
      <c r="D80" s="51"/>
      <c r="E80" s="14">
        <v>8</v>
      </c>
      <c r="F80" s="2">
        <v>9558.06</v>
      </c>
      <c r="G80" s="3">
        <v>4429.4399999999996</v>
      </c>
      <c r="H80" s="3">
        <v>4388.66</v>
      </c>
      <c r="I80" s="3">
        <v>4368.97</v>
      </c>
      <c r="J80" s="8">
        <v>4359.3</v>
      </c>
      <c r="K80" s="5">
        <f>F80/$F$77</f>
        <v>0.97411348891058558</v>
      </c>
      <c r="L80" s="5">
        <f>G80/$G$77</f>
        <v>0.99199140016124687</v>
      </c>
      <c r="M80" s="5">
        <f>H80/$G$77</f>
        <v>0.98285855056884353</v>
      </c>
      <c r="N80" s="5">
        <f t="shared" si="41"/>
        <v>0.97844889366657717</v>
      </c>
      <c r="O80" s="5">
        <f t="shared" si="41"/>
        <v>0.97628325718892783</v>
      </c>
    </row>
    <row r="81" spans="1:20">
      <c r="A81" s="3" t="s">
        <v>79</v>
      </c>
      <c r="B81" s="47"/>
      <c r="C81" s="50"/>
      <c r="D81" s="52">
        <v>16</v>
      </c>
      <c r="E81" s="14">
        <v>1</v>
      </c>
      <c r="F81" s="2">
        <v>19483.3</v>
      </c>
      <c r="G81" s="3">
        <v>8873.2000000000007</v>
      </c>
      <c r="H81" s="3" t="s">
        <v>176</v>
      </c>
      <c r="I81" s="3" t="s">
        <v>176</v>
      </c>
      <c r="J81" s="8" t="s">
        <v>176</v>
      </c>
      <c r="K81" s="5">
        <f t="shared" ref="K81:K83" si="42">F81/$F$81</f>
        <v>1</v>
      </c>
      <c r="L81" s="5">
        <f t="shared" ref="L81:O84" si="43">G81/$G$81</f>
        <v>1</v>
      </c>
      <c r="M81" s="5" t="e">
        <f t="shared" si="43"/>
        <v>#VALUE!</v>
      </c>
      <c r="N81" s="5" t="e">
        <f t="shared" si="43"/>
        <v>#VALUE!</v>
      </c>
      <c r="O81" s="5" t="e">
        <f t="shared" si="43"/>
        <v>#VALUE!</v>
      </c>
    </row>
    <row r="82" spans="1:20">
      <c r="A82" s="3" t="s">
        <v>80</v>
      </c>
      <c r="B82" s="47"/>
      <c r="C82" s="50"/>
      <c r="D82" s="50"/>
      <c r="E82" s="14">
        <v>2</v>
      </c>
      <c r="F82" s="2">
        <v>19192.3</v>
      </c>
      <c r="G82" s="3">
        <v>8783.5300000000007</v>
      </c>
      <c r="H82" s="3">
        <v>8742.67</v>
      </c>
      <c r="I82" s="3" t="s">
        <v>176</v>
      </c>
      <c r="J82" s="8" t="s">
        <v>176</v>
      </c>
      <c r="K82" s="5">
        <f t="shared" si="42"/>
        <v>0.98506413184624786</v>
      </c>
      <c r="L82" s="5">
        <f t="shared" si="43"/>
        <v>0.98989428841905969</v>
      </c>
      <c r="M82" s="5">
        <f t="shared" si="43"/>
        <v>0.9852894108100797</v>
      </c>
      <c r="N82" s="5" t="e">
        <f t="shared" si="43"/>
        <v>#VALUE!</v>
      </c>
      <c r="O82" s="5" t="e">
        <f t="shared" si="43"/>
        <v>#VALUE!</v>
      </c>
    </row>
    <row r="83" spans="1:20">
      <c r="A83" s="3" t="s">
        <v>81</v>
      </c>
      <c r="B83" s="47"/>
      <c r="C83" s="50"/>
      <c r="D83" s="50"/>
      <c r="E83" s="14">
        <v>4</v>
      </c>
      <c r="F83" s="2">
        <v>19115.599999999999</v>
      </c>
      <c r="G83" s="3">
        <v>8771.84</v>
      </c>
      <c r="H83" s="3">
        <v>8731.08</v>
      </c>
      <c r="I83" s="3">
        <v>8711.3700000000008</v>
      </c>
      <c r="J83" s="8" t="s">
        <v>176</v>
      </c>
      <c r="K83" s="5">
        <f t="shared" si="42"/>
        <v>0.98112742707857492</v>
      </c>
      <c r="L83" s="5">
        <f t="shared" si="43"/>
        <v>0.98857683811928043</v>
      </c>
      <c r="M83" s="5">
        <f t="shared" si="43"/>
        <v>0.9839832304016588</v>
      </c>
      <c r="N83" s="5">
        <f t="shared" si="43"/>
        <v>0.98176193481494844</v>
      </c>
      <c r="O83" s="5" t="e">
        <f t="shared" si="43"/>
        <v>#VALUE!</v>
      </c>
    </row>
    <row r="84" spans="1:20" ht="17.25" thickBot="1">
      <c r="A84" s="3" t="s">
        <v>82</v>
      </c>
      <c r="B84" s="48"/>
      <c r="C84" s="53"/>
      <c r="D84" s="53"/>
      <c r="E84" s="15">
        <v>8</v>
      </c>
      <c r="F84" s="2">
        <v>19082.400000000001</v>
      </c>
      <c r="G84" s="3">
        <v>8767.64</v>
      </c>
      <c r="H84" s="3">
        <v>8726.83</v>
      </c>
      <c r="I84" s="3">
        <v>8706.91</v>
      </c>
      <c r="J84" s="8">
        <v>8697.26</v>
      </c>
      <c r="K84" s="5">
        <f>F84/$F$81</f>
        <v>0.97942340363285496</v>
      </c>
      <c r="L84" s="5">
        <f>G84/$G$81</f>
        <v>0.98810350268223401</v>
      </c>
      <c r="M84" s="5">
        <f>H84/$G$81</f>
        <v>0.98350426001893332</v>
      </c>
      <c r="N84" s="5">
        <f t="shared" si="43"/>
        <v>0.98125929766037046</v>
      </c>
      <c r="O84" s="5">
        <f t="shared" si="43"/>
        <v>0.98017175314429961</v>
      </c>
    </row>
    <row r="85" spans="1:20">
      <c r="A85" s="3" t="s">
        <v>83</v>
      </c>
      <c r="B85" s="46">
        <v>256</v>
      </c>
      <c r="C85" s="49">
        <v>5</v>
      </c>
      <c r="D85" s="52">
        <v>256</v>
      </c>
      <c r="E85" s="12">
        <v>1</v>
      </c>
      <c r="F85" s="2">
        <v>792.00300000000004</v>
      </c>
      <c r="G85" s="3">
        <v>332.98700000000002</v>
      </c>
      <c r="H85" s="3" t="s">
        <v>176</v>
      </c>
      <c r="I85" s="3" t="s">
        <v>176</v>
      </c>
      <c r="J85" s="8" t="s">
        <v>176</v>
      </c>
      <c r="K85" s="5">
        <f t="shared" ref="K85:K87" si="44">F85/$F$85</f>
        <v>1</v>
      </c>
      <c r="L85" s="5">
        <f t="shared" ref="L85:O88" si="45">G85/$G$85</f>
        <v>1</v>
      </c>
      <c r="M85" s="5" t="e">
        <f t="shared" si="45"/>
        <v>#VALUE!</v>
      </c>
      <c r="N85" s="5" t="e">
        <f t="shared" si="45"/>
        <v>#VALUE!</v>
      </c>
      <c r="O85" s="5" t="e">
        <f t="shared" si="45"/>
        <v>#VALUE!</v>
      </c>
      <c r="P85" s="5">
        <f t="shared" ref="P85:Q88" si="46">SUM(K85,K89,K93,K97,K101,K105,K109,K113,K117,K121)/10</f>
        <v>1</v>
      </c>
      <c r="Q85" s="5">
        <f t="shared" si="46"/>
        <v>1</v>
      </c>
      <c r="R85" s="5" t="e">
        <f t="shared" ref="R85:T88" si="47">SUM(M85,M89,M93,M97,M101,M105,M109,M113,M117,M121)/10</f>
        <v>#VALUE!</v>
      </c>
      <c r="S85" s="5" t="e">
        <f t="shared" si="47"/>
        <v>#VALUE!</v>
      </c>
      <c r="T85" s="5" t="e">
        <f t="shared" si="47"/>
        <v>#VALUE!</v>
      </c>
    </row>
    <row r="86" spans="1:20">
      <c r="A86" s="3" t="s">
        <v>84</v>
      </c>
      <c r="B86" s="47"/>
      <c r="C86" s="50"/>
      <c r="D86" s="50"/>
      <c r="E86" s="13">
        <v>2</v>
      </c>
      <c r="F86" s="2">
        <v>700.05</v>
      </c>
      <c r="G86" s="3">
        <v>306.637</v>
      </c>
      <c r="H86" s="3">
        <v>295.70400000000001</v>
      </c>
      <c r="I86" s="3" t="s">
        <v>176</v>
      </c>
      <c r="J86" s="8" t="s">
        <v>176</v>
      </c>
      <c r="K86" s="5">
        <f t="shared" si="44"/>
        <v>0.88389816705239743</v>
      </c>
      <c r="L86" s="5">
        <f t="shared" si="45"/>
        <v>0.92086778162510841</v>
      </c>
      <c r="M86" s="5">
        <f t="shared" si="45"/>
        <v>0.8880346680200728</v>
      </c>
      <c r="N86" s="5" t="e">
        <f t="shared" si="45"/>
        <v>#VALUE!</v>
      </c>
      <c r="O86" s="5" t="e">
        <f t="shared" si="45"/>
        <v>#VALUE!</v>
      </c>
      <c r="P86" s="5">
        <f t="shared" si="46"/>
        <v>0.95034916828008897</v>
      </c>
      <c r="Q86" s="5">
        <f t="shared" si="46"/>
        <v>0.96608023662633702</v>
      </c>
      <c r="R86" s="5">
        <f t="shared" si="47"/>
        <v>0.95183501242978941</v>
      </c>
      <c r="S86" s="5" t="e">
        <f t="shared" si="47"/>
        <v>#VALUE!</v>
      </c>
      <c r="T86" s="5" t="e">
        <f t="shared" si="47"/>
        <v>#VALUE!</v>
      </c>
    </row>
    <row r="87" spans="1:20">
      <c r="A87" s="3" t="s">
        <v>85</v>
      </c>
      <c r="B87" s="47"/>
      <c r="C87" s="50"/>
      <c r="D87" s="50"/>
      <c r="E87" s="14">
        <v>4</v>
      </c>
      <c r="F87" s="2">
        <v>652.11599999999999</v>
      </c>
      <c r="G87" s="3">
        <v>292.68700000000001</v>
      </c>
      <c r="H87" s="3">
        <v>281.67200000000003</v>
      </c>
      <c r="I87" s="3">
        <v>276.71499999999997</v>
      </c>
      <c r="J87" s="8" t="s">
        <v>176</v>
      </c>
      <c r="K87" s="5">
        <f t="shared" si="44"/>
        <v>0.82337566903155668</v>
      </c>
      <c r="L87" s="5">
        <f t="shared" si="45"/>
        <v>0.87897425425016584</v>
      </c>
      <c r="M87" s="5">
        <f t="shared" si="45"/>
        <v>0.84589488478529196</v>
      </c>
      <c r="N87" s="5">
        <f t="shared" si="45"/>
        <v>0.83100841774603795</v>
      </c>
      <c r="O87" s="5" t="e">
        <f t="shared" si="45"/>
        <v>#VALUE!</v>
      </c>
      <c r="P87" s="5">
        <f t="shared" si="46"/>
        <v>0.92600003368966188</v>
      </c>
      <c r="Q87" s="5">
        <f t="shared" si="46"/>
        <v>0.94966956343858366</v>
      </c>
      <c r="R87" s="5">
        <f t="shared" si="47"/>
        <v>0.93533740374677588</v>
      </c>
      <c r="S87" s="5">
        <f t="shared" si="47"/>
        <v>0.92869550599904405</v>
      </c>
      <c r="T87" s="5" t="e">
        <f t="shared" si="47"/>
        <v>#VALUE!</v>
      </c>
    </row>
    <row r="88" spans="1:20">
      <c r="A88" s="3" t="s">
        <v>86</v>
      </c>
      <c r="B88" s="47"/>
      <c r="C88" s="50"/>
      <c r="D88" s="51"/>
      <c r="E88" s="14">
        <v>8</v>
      </c>
      <c r="F88" s="2">
        <v>627.25400000000002</v>
      </c>
      <c r="G88" s="3">
        <v>285.33600000000001</v>
      </c>
      <c r="H88" s="3">
        <v>274.45499999999998</v>
      </c>
      <c r="I88" s="3">
        <v>269.12799999999999</v>
      </c>
      <c r="J88" s="8">
        <v>266.80500000000001</v>
      </c>
      <c r="K88" s="5">
        <f>F88/$F$85</f>
        <v>0.79198437379656383</v>
      </c>
      <c r="L88" s="5">
        <f>G88/$G$85</f>
        <v>0.85689831735172839</v>
      </c>
      <c r="M88" s="5">
        <f>H88/$G$85</f>
        <v>0.82422136599927309</v>
      </c>
      <c r="N88" s="5">
        <f t="shared" si="45"/>
        <v>0.80822374447050471</v>
      </c>
      <c r="O88" s="5">
        <f t="shared" si="45"/>
        <v>0.80124749614849822</v>
      </c>
      <c r="P88" s="5">
        <f t="shared" si="46"/>
        <v>0.91481422067356188</v>
      </c>
      <c r="Q88" s="5">
        <f t="shared" si="46"/>
        <v>0.94248625047306711</v>
      </c>
      <c r="R88" s="5">
        <f t="shared" si="47"/>
        <v>0.92824408319054841</v>
      </c>
      <c r="S88" s="5">
        <f t="shared" si="47"/>
        <v>0.92133654647648611</v>
      </c>
      <c r="T88" s="5">
        <f t="shared" si="47"/>
        <v>0.9181646307409439</v>
      </c>
    </row>
    <row r="89" spans="1:20">
      <c r="A89" s="3" t="s">
        <v>87</v>
      </c>
      <c r="B89" s="47"/>
      <c r="C89" s="50"/>
      <c r="D89" s="52">
        <v>128</v>
      </c>
      <c r="E89" s="14">
        <v>1</v>
      </c>
      <c r="F89" s="2">
        <v>1399.6</v>
      </c>
      <c r="G89" s="3">
        <v>588.67399999999998</v>
      </c>
      <c r="H89" s="3" t="s">
        <v>176</v>
      </c>
      <c r="I89" s="3" t="s">
        <v>176</v>
      </c>
      <c r="J89" s="8" t="s">
        <v>176</v>
      </c>
      <c r="K89" s="5">
        <f t="shared" ref="K89:K91" si="48">F89/$F$89</f>
        <v>1</v>
      </c>
      <c r="L89" s="5">
        <f t="shared" ref="L89:O92" si="49">G89/$G$89</f>
        <v>1</v>
      </c>
      <c r="M89" s="5" t="e">
        <f t="shared" si="49"/>
        <v>#VALUE!</v>
      </c>
      <c r="N89" s="5" t="e">
        <f t="shared" si="49"/>
        <v>#VALUE!</v>
      </c>
      <c r="O89" s="5" t="e">
        <f t="shared" si="49"/>
        <v>#VALUE!</v>
      </c>
    </row>
    <row r="90" spans="1:20">
      <c r="A90" s="3" t="s">
        <v>88</v>
      </c>
      <c r="B90" s="47"/>
      <c r="C90" s="50"/>
      <c r="D90" s="50"/>
      <c r="E90" s="14">
        <v>2</v>
      </c>
      <c r="F90" s="2">
        <v>1303.73</v>
      </c>
      <c r="G90" s="3">
        <v>560.81200000000001</v>
      </c>
      <c r="H90" s="3">
        <v>549.86500000000001</v>
      </c>
      <c r="I90" s="3" t="s">
        <v>176</v>
      </c>
      <c r="J90" s="8" t="s">
        <v>176</v>
      </c>
      <c r="K90" s="5">
        <f t="shared" si="48"/>
        <v>0.93150185767362115</v>
      </c>
      <c r="L90" s="5">
        <f t="shared" si="49"/>
        <v>0.95266989878948283</v>
      </c>
      <c r="M90" s="5">
        <f t="shared" si="49"/>
        <v>0.93407386770946232</v>
      </c>
      <c r="N90" s="5" t="e">
        <f t="shared" si="49"/>
        <v>#VALUE!</v>
      </c>
      <c r="O90" s="5" t="e">
        <f t="shared" si="49"/>
        <v>#VALUE!</v>
      </c>
    </row>
    <row r="91" spans="1:20">
      <c r="A91" s="3" t="s">
        <v>89</v>
      </c>
      <c r="B91" s="47"/>
      <c r="C91" s="50"/>
      <c r="D91" s="50"/>
      <c r="E91" s="14">
        <v>4</v>
      </c>
      <c r="F91" s="2">
        <v>1254.01</v>
      </c>
      <c r="G91" s="3">
        <v>546.08500000000004</v>
      </c>
      <c r="H91" s="3">
        <v>535.00099999999998</v>
      </c>
      <c r="I91" s="3">
        <v>530.07600000000002</v>
      </c>
      <c r="J91" s="8" t="s">
        <v>176</v>
      </c>
      <c r="K91" s="5">
        <f t="shared" si="48"/>
        <v>0.89597742212060594</v>
      </c>
      <c r="L91" s="5">
        <f t="shared" si="49"/>
        <v>0.92765265664867147</v>
      </c>
      <c r="M91" s="5">
        <f t="shared" si="49"/>
        <v>0.90882389913602435</v>
      </c>
      <c r="N91" s="5">
        <f t="shared" si="49"/>
        <v>0.90045763869306283</v>
      </c>
      <c r="O91" s="5" t="e">
        <f t="shared" si="49"/>
        <v>#VALUE!</v>
      </c>
    </row>
    <row r="92" spans="1:20">
      <c r="A92" s="3" t="s">
        <v>90</v>
      </c>
      <c r="B92" s="47"/>
      <c r="C92" s="50"/>
      <c r="D92" s="51"/>
      <c r="E92" s="14">
        <v>8</v>
      </c>
      <c r="F92" s="2">
        <v>1227.8900000000001</v>
      </c>
      <c r="G92" s="3">
        <v>538.23500000000001</v>
      </c>
      <c r="H92" s="3">
        <v>527.33500000000004</v>
      </c>
      <c r="I92" s="3">
        <v>522.101</v>
      </c>
      <c r="J92" s="8">
        <v>519.803</v>
      </c>
      <c r="K92" s="5">
        <f>F92/$F$89</f>
        <v>0.87731494712775093</v>
      </c>
      <c r="L92" s="5">
        <f>G92/$G$89</f>
        <v>0.9143176019324788</v>
      </c>
      <c r="M92" s="5">
        <f>H92/$G$89</f>
        <v>0.89580141130744695</v>
      </c>
      <c r="N92" s="5">
        <f t="shared" si="49"/>
        <v>0.88691024234126192</v>
      </c>
      <c r="O92" s="5">
        <f t="shared" si="49"/>
        <v>0.88300655371224146</v>
      </c>
    </row>
    <row r="93" spans="1:20">
      <c r="A93" s="3" t="s">
        <v>91</v>
      </c>
      <c r="B93" s="47"/>
      <c r="C93" s="50"/>
      <c r="D93" s="52">
        <v>64</v>
      </c>
      <c r="E93" s="14">
        <v>1</v>
      </c>
      <c r="F93" s="2">
        <v>2606.96</v>
      </c>
      <c r="G93" s="3">
        <v>1097.04</v>
      </c>
      <c r="H93" s="3" t="s">
        <v>176</v>
      </c>
      <c r="I93" s="3" t="s">
        <v>176</v>
      </c>
      <c r="J93" s="8" t="s">
        <v>176</v>
      </c>
      <c r="K93" s="5">
        <f t="shared" ref="K93:K95" si="50">F93/$F$93</f>
        <v>1</v>
      </c>
      <c r="L93" s="5">
        <f t="shared" ref="L93:O96" si="51">G93/$G$93</f>
        <v>1</v>
      </c>
      <c r="M93" s="5" t="e">
        <f t="shared" si="51"/>
        <v>#VALUE!</v>
      </c>
      <c r="N93" s="5" t="e">
        <f t="shared" si="51"/>
        <v>#VALUE!</v>
      </c>
      <c r="O93" s="5" t="e">
        <f t="shared" si="51"/>
        <v>#VALUE!</v>
      </c>
    </row>
    <row r="94" spans="1:20">
      <c r="A94" s="3" t="s">
        <v>92</v>
      </c>
      <c r="B94" s="47"/>
      <c r="C94" s="50"/>
      <c r="D94" s="50"/>
      <c r="E94" s="14">
        <v>2</v>
      </c>
      <c r="F94" s="2">
        <v>2507.52</v>
      </c>
      <c r="G94" s="3">
        <v>1067.49</v>
      </c>
      <c r="H94" s="3">
        <v>1056.56</v>
      </c>
      <c r="I94" s="3" t="s">
        <v>176</v>
      </c>
      <c r="J94" s="8" t="s">
        <v>176</v>
      </c>
      <c r="K94" s="5">
        <f t="shared" si="50"/>
        <v>0.96185595482861264</v>
      </c>
      <c r="L94" s="5">
        <f t="shared" si="51"/>
        <v>0.97306388098884278</v>
      </c>
      <c r="M94" s="5">
        <f t="shared" si="51"/>
        <v>0.96310070735798148</v>
      </c>
      <c r="N94" s="5" t="e">
        <f t="shared" si="51"/>
        <v>#VALUE!</v>
      </c>
      <c r="O94" s="5" t="e">
        <f t="shared" si="51"/>
        <v>#VALUE!</v>
      </c>
    </row>
    <row r="95" spans="1:20">
      <c r="A95" s="3" t="s">
        <v>93</v>
      </c>
      <c r="B95" s="47"/>
      <c r="C95" s="50"/>
      <c r="D95" s="50"/>
      <c r="E95" s="14">
        <v>4</v>
      </c>
      <c r="F95" s="2">
        <v>2455.29</v>
      </c>
      <c r="G95" s="3">
        <v>1051.9100000000001</v>
      </c>
      <c r="H95" s="3">
        <v>1040.8699999999999</v>
      </c>
      <c r="I95" s="3">
        <v>1035.96</v>
      </c>
      <c r="J95" s="8" t="s">
        <v>176</v>
      </c>
      <c r="K95" s="5">
        <f t="shared" si="50"/>
        <v>0.94182112498849235</v>
      </c>
      <c r="L95" s="5">
        <f t="shared" si="51"/>
        <v>0.95886202873186044</v>
      </c>
      <c r="M95" s="5">
        <f t="shared" si="51"/>
        <v>0.94879858528403693</v>
      </c>
      <c r="N95" s="5">
        <f t="shared" si="51"/>
        <v>0.9443229052723694</v>
      </c>
      <c r="O95" s="5" t="e">
        <f t="shared" si="51"/>
        <v>#VALUE!</v>
      </c>
    </row>
    <row r="96" spans="1:20">
      <c r="A96" s="3" t="s">
        <v>94</v>
      </c>
      <c r="B96" s="47"/>
      <c r="C96" s="50"/>
      <c r="D96" s="51"/>
      <c r="E96" s="14">
        <v>8</v>
      </c>
      <c r="F96" s="2">
        <v>2444.41</v>
      </c>
      <c r="G96" s="3">
        <v>1050.6500000000001</v>
      </c>
      <c r="H96" s="3">
        <v>1039.53</v>
      </c>
      <c r="I96" s="3">
        <v>1034.43</v>
      </c>
      <c r="J96" s="8">
        <v>1032.0999999999999</v>
      </c>
      <c r="K96" s="5">
        <f>F96/$F$93</f>
        <v>0.93764768159081835</v>
      </c>
      <c r="L96" s="5">
        <f>G96/$G$93</f>
        <v>0.95771348355575014</v>
      </c>
      <c r="M96" s="5">
        <f>H96/$G$93</f>
        <v>0.94757711660468169</v>
      </c>
      <c r="N96" s="5">
        <f t="shared" si="51"/>
        <v>0.94292824327280689</v>
      </c>
      <c r="O96" s="5">
        <f t="shared" si="51"/>
        <v>0.94080434624079334</v>
      </c>
    </row>
    <row r="97" spans="1:15">
      <c r="A97" s="3" t="s">
        <v>95</v>
      </c>
      <c r="B97" s="47"/>
      <c r="C97" s="50"/>
      <c r="D97" s="52">
        <v>32</v>
      </c>
      <c r="E97" s="14">
        <v>1</v>
      </c>
      <c r="F97" s="2">
        <v>5014.54</v>
      </c>
      <c r="G97" s="3">
        <v>2110.38</v>
      </c>
      <c r="H97" s="3" t="s">
        <v>176</v>
      </c>
      <c r="I97" s="3" t="s">
        <v>176</v>
      </c>
      <c r="J97" s="8" t="s">
        <v>176</v>
      </c>
      <c r="K97" s="5">
        <f t="shared" ref="K97:K99" si="52">F97/$F$97</f>
        <v>1</v>
      </c>
      <c r="L97" s="5">
        <f t="shared" ref="L97:O100" si="53">G97/$G$97</f>
        <v>1</v>
      </c>
      <c r="M97" s="5" t="e">
        <f t="shared" si="53"/>
        <v>#VALUE!</v>
      </c>
      <c r="N97" s="5" t="e">
        <f t="shared" si="53"/>
        <v>#VALUE!</v>
      </c>
      <c r="O97" s="5" t="e">
        <f t="shared" si="53"/>
        <v>#VALUE!</v>
      </c>
    </row>
    <row r="98" spans="1:15">
      <c r="A98" s="3" t="s">
        <v>96</v>
      </c>
      <c r="B98" s="47"/>
      <c r="C98" s="50"/>
      <c r="D98" s="50"/>
      <c r="E98" s="14">
        <v>2</v>
      </c>
      <c r="F98" s="2">
        <v>4910.08</v>
      </c>
      <c r="G98" s="3">
        <v>2079.2600000000002</v>
      </c>
      <c r="H98" s="3">
        <v>2068.3200000000002</v>
      </c>
      <c r="I98" s="3" t="s">
        <v>176</v>
      </c>
      <c r="J98" s="8" t="s">
        <v>176</v>
      </c>
      <c r="K98" s="5">
        <f t="shared" si="52"/>
        <v>0.97916857777582789</v>
      </c>
      <c r="L98" s="5">
        <f t="shared" si="53"/>
        <v>0.98525384054056619</v>
      </c>
      <c r="M98" s="5">
        <f t="shared" si="53"/>
        <v>0.98006994001080372</v>
      </c>
      <c r="N98" s="5" t="e">
        <f t="shared" si="53"/>
        <v>#VALUE!</v>
      </c>
      <c r="O98" s="5" t="e">
        <f t="shared" si="53"/>
        <v>#VALUE!</v>
      </c>
    </row>
    <row r="99" spans="1:15">
      <c r="A99" s="3" t="s">
        <v>97</v>
      </c>
      <c r="B99" s="47"/>
      <c r="C99" s="50"/>
      <c r="D99" s="50"/>
      <c r="E99" s="14">
        <v>4</v>
      </c>
      <c r="F99" s="2">
        <v>4888.32</v>
      </c>
      <c r="G99" s="3">
        <v>2076.62</v>
      </c>
      <c r="H99" s="3">
        <v>2065.61</v>
      </c>
      <c r="I99" s="3">
        <v>2060.36</v>
      </c>
      <c r="J99" s="8" t="s">
        <v>176</v>
      </c>
      <c r="K99" s="5">
        <f t="shared" si="52"/>
        <v>0.97482919669600798</v>
      </c>
      <c r="L99" s="5">
        <f t="shared" si="53"/>
        <v>0.98400288099773492</v>
      </c>
      <c r="M99" s="5">
        <f t="shared" si="53"/>
        <v>0.97878581108615514</v>
      </c>
      <c r="N99" s="5">
        <f t="shared" si="53"/>
        <v>0.97629810744984313</v>
      </c>
      <c r="O99" s="5" t="e">
        <f t="shared" si="53"/>
        <v>#VALUE!</v>
      </c>
    </row>
    <row r="100" spans="1:15">
      <c r="A100" s="3" t="s">
        <v>98</v>
      </c>
      <c r="B100" s="47"/>
      <c r="C100" s="50"/>
      <c r="D100" s="51"/>
      <c r="E100" s="14">
        <v>8</v>
      </c>
      <c r="F100" s="2">
        <v>4882.4399999999996</v>
      </c>
      <c r="G100" s="3">
        <v>2077.41</v>
      </c>
      <c r="H100" s="3">
        <v>2066.37</v>
      </c>
      <c r="I100" s="3">
        <v>2061.0500000000002</v>
      </c>
      <c r="J100" s="8">
        <v>2058.8000000000002</v>
      </c>
      <c r="K100" s="5">
        <f>F100/$F$97</f>
        <v>0.97365660658804187</v>
      </c>
      <c r="L100" s="5">
        <f>G100/$G$97</f>
        <v>0.98437722116396087</v>
      </c>
      <c r="M100" s="5">
        <f>H100/$G$97</f>
        <v>0.97914593580303066</v>
      </c>
      <c r="N100" s="5">
        <f t="shared" si="53"/>
        <v>0.97662506278490135</v>
      </c>
      <c r="O100" s="5">
        <f t="shared" si="53"/>
        <v>0.97555890408362478</v>
      </c>
    </row>
    <row r="101" spans="1:15">
      <c r="A101" s="3" t="s">
        <v>99</v>
      </c>
      <c r="B101" s="47"/>
      <c r="C101" s="50"/>
      <c r="D101" s="52">
        <v>16</v>
      </c>
      <c r="E101" s="14">
        <v>1</v>
      </c>
      <c r="F101" s="2">
        <v>9819.66</v>
      </c>
      <c r="G101" s="3">
        <v>4133.92</v>
      </c>
      <c r="H101" s="3" t="s">
        <v>176</v>
      </c>
      <c r="I101" s="3" t="s">
        <v>176</v>
      </c>
      <c r="J101" s="8" t="s">
        <v>176</v>
      </c>
      <c r="K101" s="5">
        <f t="shared" ref="K101:K103" si="54">F101/$F$101</f>
        <v>1</v>
      </c>
      <c r="L101" s="5">
        <f t="shared" ref="L101:O104" si="55">G101/$G$101</f>
        <v>1</v>
      </c>
      <c r="M101" s="5" t="e">
        <f t="shared" si="55"/>
        <v>#VALUE!</v>
      </c>
      <c r="N101" s="5" t="e">
        <f t="shared" si="55"/>
        <v>#VALUE!</v>
      </c>
      <c r="O101" s="5" t="e">
        <f t="shared" si="55"/>
        <v>#VALUE!</v>
      </c>
    </row>
    <row r="102" spans="1:15">
      <c r="A102" s="3" t="s">
        <v>100</v>
      </c>
      <c r="B102" s="47"/>
      <c r="C102" s="50"/>
      <c r="D102" s="50"/>
      <c r="E102" s="14">
        <v>2</v>
      </c>
      <c r="F102" s="2">
        <v>9776.1299999999992</v>
      </c>
      <c r="G102" s="3">
        <v>4128.5</v>
      </c>
      <c r="H102" s="3">
        <v>4117.6400000000003</v>
      </c>
      <c r="I102" s="3" t="s">
        <v>176</v>
      </c>
      <c r="J102" s="8" t="s">
        <v>176</v>
      </c>
      <c r="K102" s="5">
        <f t="shared" si="54"/>
        <v>0.99556705629319131</v>
      </c>
      <c r="L102" s="5">
        <f t="shared" si="55"/>
        <v>0.99868889576963271</v>
      </c>
      <c r="M102" s="5">
        <f t="shared" si="55"/>
        <v>0.99606184928590791</v>
      </c>
      <c r="N102" s="5" t="e">
        <f t="shared" si="55"/>
        <v>#VALUE!</v>
      </c>
      <c r="O102" s="5" t="e">
        <f t="shared" si="55"/>
        <v>#VALUE!</v>
      </c>
    </row>
    <row r="103" spans="1:15">
      <c r="A103" s="3" t="s">
        <v>101</v>
      </c>
      <c r="B103" s="47"/>
      <c r="C103" s="50"/>
      <c r="D103" s="50"/>
      <c r="E103" s="14">
        <v>4</v>
      </c>
      <c r="F103" s="2">
        <v>9764.3799999999992</v>
      </c>
      <c r="G103" s="3">
        <v>4129.99</v>
      </c>
      <c r="H103" s="3">
        <v>4118.96</v>
      </c>
      <c r="I103" s="3">
        <v>4114.16</v>
      </c>
      <c r="J103" s="8" t="s">
        <v>176</v>
      </c>
      <c r="K103" s="5">
        <f t="shared" si="54"/>
        <v>0.99437047718556437</v>
      </c>
      <c r="L103" s="5">
        <f t="shared" si="55"/>
        <v>0.9990493284824089</v>
      </c>
      <c r="M103" s="5">
        <f t="shared" si="55"/>
        <v>0.99638115880326661</v>
      </c>
      <c r="N103" s="5">
        <f t="shared" si="55"/>
        <v>0.99522003328559816</v>
      </c>
      <c r="O103" s="5" t="e">
        <f t="shared" si="55"/>
        <v>#VALUE!</v>
      </c>
    </row>
    <row r="104" spans="1:15" ht="17.25" thickBot="1">
      <c r="A104" s="3" t="s">
        <v>102</v>
      </c>
      <c r="B104" s="47"/>
      <c r="C104" s="51"/>
      <c r="D104" s="53"/>
      <c r="E104" s="14">
        <v>8</v>
      </c>
      <c r="F104" s="2">
        <v>9759.75</v>
      </c>
      <c r="G104" s="3">
        <v>4131.09</v>
      </c>
      <c r="H104" s="3">
        <v>4120.0200000000004</v>
      </c>
      <c r="I104" s="3">
        <v>4115.49</v>
      </c>
      <c r="J104" s="8">
        <v>4112.93</v>
      </c>
      <c r="K104" s="5">
        <f>F104/$F$101</f>
        <v>0.9938989740988996</v>
      </c>
      <c r="L104" s="5">
        <f>G104/$G$101</f>
        <v>0.99931541974687466</v>
      </c>
      <c r="M104" s="5">
        <f>H104/$G$101</f>
        <v>0.99663757402175179</v>
      </c>
      <c r="N104" s="5">
        <f t="shared" si="55"/>
        <v>0.99554176181445209</v>
      </c>
      <c r="O104" s="5">
        <f t="shared" si="55"/>
        <v>0.99492249487169571</v>
      </c>
    </row>
    <row r="105" spans="1:15">
      <c r="A105" s="3" t="s">
        <v>103</v>
      </c>
      <c r="B105" s="47"/>
      <c r="C105" s="52">
        <v>20</v>
      </c>
      <c r="D105" s="52">
        <v>256</v>
      </c>
      <c r="E105" s="14">
        <v>1</v>
      </c>
      <c r="F105" s="2">
        <v>3168.01</v>
      </c>
      <c r="G105" s="3">
        <v>1331.95</v>
      </c>
      <c r="H105" s="3" t="s">
        <v>176</v>
      </c>
      <c r="I105" s="3" t="s">
        <v>176</v>
      </c>
      <c r="J105" s="8" t="s">
        <v>176</v>
      </c>
      <c r="K105" s="5">
        <f t="shared" ref="K105:K107" si="56">F105/$F$105</f>
        <v>1</v>
      </c>
      <c r="L105" s="5">
        <f t="shared" ref="L105:O108" si="57">G105/$G$105</f>
        <v>1</v>
      </c>
      <c r="M105" s="5" t="e">
        <f t="shared" si="57"/>
        <v>#VALUE!</v>
      </c>
      <c r="N105" s="5" t="e">
        <f t="shared" si="57"/>
        <v>#VALUE!</v>
      </c>
      <c r="O105" s="5" t="e">
        <f t="shared" si="57"/>
        <v>#VALUE!</v>
      </c>
    </row>
    <row r="106" spans="1:15">
      <c r="A106" s="3" t="s">
        <v>104</v>
      </c>
      <c r="B106" s="47"/>
      <c r="C106" s="50"/>
      <c r="D106" s="50"/>
      <c r="E106" s="14">
        <v>2</v>
      </c>
      <c r="F106" s="2">
        <v>2799.45</v>
      </c>
      <c r="G106" s="3">
        <v>1226.3399999999999</v>
      </c>
      <c r="H106" s="3">
        <v>1180.06</v>
      </c>
      <c r="I106" s="3" t="s">
        <v>176</v>
      </c>
      <c r="J106" s="8" t="s">
        <v>176</v>
      </c>
      <c r="K106" s="5">
        <f t="shared" si="56"/>
        <v>0.88366198339020385</v>
      </c>
      <c r="L106" s="5">
        <f t="shared" si="57"/>
        <v>0.92071023687075326</v>
      </c>
      <c r="M106" s="5">
        <f t="shared" si="57"/>
        <v>0.88596418784488895</v>
      </c>
      <c r="N106" s="5" t="e">
        <f t="shared" si="57"/>
        <v>#VALUE!</v>
      </c>
      <c r="O106" s="5" t="e">
        <f t="shared" si="57"/>
        <v>#VALUE!</v>
      </c>
    </row>
    <row r="107" spans="1:15">
      <c r="A107" s="3" t="s">
        <v>105</v>
      </c>
      <c r="B107" s="47"/>
      <c r="C107" s="50"/>
      <c r="D107" s="50"/>
      <c r="E107" s="14">
        <v>4</v>
      </c>
      <c r="F107" s="2">
        <v>2607.33</v>
      </c>
      <c r="G107" s="3">
        <v>1170.44</v>
      </c>
      <c r="H107" s="3">
        <v>1124.1300000000001</v>
      </c>
      <c r="I107" s="3">
        <v>1102</v>
      </c>
      <c r="J107" s="8" t="s">
        <v>176</v>
      </c>
      <c r="K107" s="5">
        <f t="shared" si="56"/>
        <v>0.82301823542223662</v>
      </c>
      <c r="L107" s="5">
        <f t="shared" si="57"/>
        <v>0.87874169450805206</v>
      </c>
      <c r="M107" s="5">
        <f t="shared" si="57"/>
        <v>0.84397312211419351</v>
      </c>
      <c r="N107" s="5">
        <f t="shared" si="57"/>
        <v>0.82735838432373587</v>
      </c>
      <c r="O107" s="5" t="e">
        <f t="shared" si="57"/>
        <v>#VALUE!</v>
      </c>
    </row>
    <row r="108" spans="1:15">
      <c r="A108" s="3" t="s">
        <v>106</v>
      </c>
      <c r="B108" s="47"/>
      <c r="C108" s="50"/>
      <c r="D108" s="51"/>
      <c r="E108" s="14">
        <v>8</v>
      </c>
      <c r="F108" s="2">
        <v>2507.71</v>
      </c>
      <c r="G108" s="3">
        <v>1140.92</v>
      </c>
      <c r="H108" s="3">
        <v>1094.81</v>
      </c>
      <c r="I108" s="3">
        <v>1071.98</v>
      </c>
      <c r="J108" s="8">
        <v>1061.23</v>
      </c>
      <c r="K108" s="5">
        <f>F108/$F$105</f>
        <v>0.79157262761165526</v>
      </c>
      <c r="L108" s="5">
        <f>G108/$G$105</f>
        <v>0.85657870040166673</v>
      </c>
      <c r="M108" s="5">
        <f>H108/$G$105</f>
        <v>0.82196028379443664</v>
      </c>
      <c r="N108" s="5">
        <f t="shared" si="57"/>
        <v>0.80482000075077897</v>
      </c>
      <c r="O108" s="5">
        <f t="shared" si="57"/>
        <v>0.79674912721949021</v>
      </c>
    </row>
    <row r="109" spans="1:15">
      <c r="A109" s="3" t="s">
        <v>107</v>
      </c>
      <c r="B109" s="47"/>
      <c r="C109" s="50"/>
      <c r="D109" s="52">
        <v>128</v>
      </c>
      <c r="E109" s="14">
        <v>1</v>
      </c>
      <c r="F109" s="2">
        <v>5598.4</v>
      </c>
      <c r="G109" s="3">
        <v>2354.6999999999998</v>
      </c>
      <c r="H109" s="3" t="s">
        <v>176</v>
      </c>
      <c r="I109" s="3" t="s">
        <v>176</v>
      </c>
      <c r="J109" s="8" t="s">
        <v>176</v>
      </c>
      <c r="K109" s="5">
        <f t="shared" ref="K109:K111" si="58">F109/$F$109</f>
        <v>1</v>
      </c>
      <c r="L109" s="5">
        <f t="shared" ref="L109:O112" si="59">G109/$G$109</f>
        <v>1</v>
      </c>
      <c r="M109" s="5" t="e">
        <f t="shared" si="59"/>
        <v>#VALUE!</v>
      </c>
      <c r="N109" s="5" t="e">
        <f t="shared" si="59"/>
        <v>#VALUE!</v>
      </c>
      <c r="O109" s="5" t="e">
        <f t="shared" si="59"/>
        <v>#VALUE!</v>
      </c>
    </row>
    <row r="110" spans="1:15">
      <c r="A110" s="3" t="s">
        <v>108</v>
      </c>
      <c r="B110" s="47"/>
      <c r="C110" s="50"/>
      <c r="D110" s="50"/>
      <c r="E110" s="14">
        <v>2</v>
      </c>
      <c r="F110" s="2">
        <v>5214.17</v>
      </c>
      <c r="G110" s="3">
        <v>2243.0700000000002</v>
      </c>
      <c r="H110" s="3">
        <v>2196.7800000000002</v>
      </c>
      <c r="I110" s="3" t="s">
        <v>176</v>
      </c>
      <c r="J110" s="8" t="s">
        <v>176</v>
      </c>
      <c r="K110" s="5">
        <f t="shared" si="58"/>
        <v>0.9313678908259504</v>
      </c>
      <c r="L110" s="5">
        <f t="shared" si="59"/>
        <v>0.95259268696649269</v>
      </c>
      <c r="M110" s="5">
        <f t="shared" si="59"/>
        <v>0.93293413173652706</v>
      </c>
      <c r="N110" s="5" t="e">
        <f t="shared" si="59"/>
        <v>#VALUE!</v>
      </c>
      <c r="O110" s="5" t="e">
        <f t="shared" si="59"/>
        <v>#VALUE!</v>
      </c>
    </row>
    <row r="111" spans="1:15">
      <c r="A111" s="3" t="s">
        <v>109</v>
      </c>
      <c r="B111" s="47"/>
      <c r="C111" s="50"/>
      <c r="D111" s="50"/>
      <c r="E111" s="14">
        <v>4</v>
      </c>
      <c r="F111" s="2">
        <v>5014.91</v>
      </c>
      <c r="G111" s="3">
        <v>2184</v>
      </c>
      <c r="H111" s="3">
        <v>2137.42</v>
      </c>
      <c r="I111" s="3">
        <v>2115.34</v>
      </c>
      <c r="J111" s="8" t="s">
        <v>176</v>
      </c>
      <c r="K111" s="5">
        <f t="shared" si="58"/>
        <v>0.89577557873678193</v>
      </c>
      <c r="L111" s="5">
        <f t="shared" si="59"/>
        <v>0.92750668875015929</v>
      </c>
      <c r="M111" s="5">
        <f t="shared" si="59"/>
        <v>0.90772497558075349</v>
      </c>
      <c r="N111" s="5">
        <f t="shared" si="59"/>
        <v>0.89834798488130141</v>
      </c>
      <c r="O111" s="5" t="e">
        <f t="shared" si="59"/>
        <v>#VALUE!</v>
      </c>
    </row>
    <row r="112" spans="1:15">
      <c r="A112" s="3" t="s">
        <v>110</v>
      </c>
      <c r="B112" s="47"/>
      <c r="C112" s="50"/>
      <c r="D112" s="51"/>
      <c r="E112" s="14">
        <v>8</v>
      </c>
      <c r="F112" s="2">
        <v>4910.26</v>
      </c>
      <c r="G112" s="3">
        <v>2152.7600000000002</v>
      </c>
      <c r="H112" s="3">
        <v>2106.52</v>
      </c>
      <c r="I112" s="3">
        <v>2083.8000000000002</v>
      </c>
      <c r="J112" s="8">
        <v>2073.11</v>
      </c>
      <c r="K112" s="5">
        <f>F112/$F$109</f>
        <v>0.87708273792512159</v>
      </c>
      <c r="L112" s="5">
        <f>G112/$G$109</f>
        <v>0.91423960589459397</v>
      </c>
      <c r="M112" s="5">
        <f>H112/$G$109</f>
        <v>0.89460228479211801</v>
      </c>
      <c r="N112" s="5">
        <f t="shared" si="59"/>
        <v>0.88495349726079775</v>
      </c>
      <c r="O112" s="5">
        <f t="shared" si="59"/>
        <v>0.88041364080349949</v>
      </c>
    </row>
    <row r="113" spans="1:20">
      <c r="A113" s="3" t="s">
        <v>111</v>
      </c>
      <c r="B113" s="47"/>
      <c r="C113" s="50"/>
      <c r="D113" s="52">
        <v>64</v>
      </c>
      <c r="E113" s="14">
        <v>1</v>
      </c>
      <c r="F113" s="2">
        <v>10427.799999999999</v>
      </c>
      <c r="G113" s="3">
        <v>4388.1400000000003</v>
      </c>
      <c r="H113" s="3" t="s">
        <v>176</v>
      </c>
      <c r="I113" s="3" t="s">
        <v>176</v>
      </c>
      <c r="J113" s="8" t="s">
        <v>176</v>
      </c>
      <c r="K113" s="5">
        <f t="shared" ref="K113:K115" si="60">F113/$F$113</f>
        <v>1</v>
      </c>
      <c r="L113" s="5">
        <f t="shared" ref="L113:O116" si="61">G113/$G$113</f>
        <v>1</v>
      </c>
      <c r="M113" s="5" t="e">
        <f t="shared" si="61"/>
        <v>#VALUE!</v>
      </c>
      <c r="N113" s="5" t="e">
        <f t="shared" si="61"/>
        <v>#VALUE!</v>
      </c>
      <c r="O113" s="5" t="e">
        <f t="shared" si="61"/>
        <v>#VALUE!</v>
      </c>
    </row>
    <row r="114" spans="1:20">
      <c r="A114" s="3" t="s">
        <v>112</v>
      </c>
      <c r="B114" s="47"/>
      <c r="C114" s="50"/>
      <c r="D114" s="50"/>
      <c r="E114" s="14">
        <v>2</v>
      </c>
      <c r="F114" s="2">
        <v>10029.299999999999</v>
      </c>
      <c r="G114" s="3">
        <v>4269.84</v>
      </c>
      <c r="H114" s="3">
        <v>4223.45</v>
      </c>
      <c r="I114" s="3" t="s">
        <v>176</v>
      </c>
      <c r="J114" s="8" t="s">
        <v>176</v>
      </c>
      <c r="K114" s="5">
        <f t="shared" si="60"/>
        <v>0.96178484435834977</v>
      </c>
      <c r="L114" s="5">
        <f t="shared" si="61"/>
        <v>0.97304096952239438</v>
      </c>
      <c r="M114" s="5">
        <f t="shared" si="61"/>
        <v>0.96246929222859789</v>
      </c>
      <c r="N114" s="5" t="e">
        <f t="shared" si="61"/>
        <v>#VALUE!</v>
      </c>
      <c r="O114" s="5" t="e">
        <f t="shared" si="61"/>
        <v>#VALUE!</v>
      </c>
    </row>
    <row r="115" spans="1:20">
      <c r="A115" s="3" t="s">
        <v>113</v>
      </c>
      <c r="B115" s="47"/>
      <c r="C115" s="50"/>
      <c r="D115" s="50"/>
      <c r="E115" s="14">
        <v>4</v>
      </c>
      <c r="F115" s="2">
        <v>9820.0300000000007</v>
      </c>
      <c r="G115" s="3">
        <v>4207.49</v>
      </c>
      <c r="H115" s="3">
        <v>4160.9399999999996</v>
      </c>
      <c r="I115" s="3">
        <v>4138.9399999999996</v>
      </c>
      <c r="J115" s="8" t="s">
        <v>176</v>
      </c>
      <c r="K115" s="5">
        <f t="shared" si="60"/>
        <v>0.94171637353996063</v>
      </c>
      <c r="L115" s="5">
        <f t="shared" si="61"/>
        <v>0.95883221592747714</v>
      </c>
      <c r="M115" s="5">
        <f t="shared" si="61"/>
        <v>0.94822407671587494</v>
      </c>
      <c r="N115" s="5">
        <f t="shared" si="61"/>
        <v>0.94321056301758821</v>
      </c>
      <c r="O115" s="5" t="e">
        <f t="shared" si="61"/>
        <v>#VALUE!</v>
      </c>
    </row>
    <row r="116" spans="1:20">
      <c r="A116" s="3" t="s">
        <v>114</v>
      </c>
      <c r="B116" s="47"/>
      <c r="C116" s="50"/>
      <c r="D116" s="51"/>
      <c r="E116" s="14">
        <v>8</v>
      </c>
      <c r="F116" s="2">
        <v>9776.33</v>
      </c>
      <c r="G116" s="3">
        <v>4202.1000000000004</v>
      </c>
      <c r="H116" s="3">
        <v>4155.51</v>
      </c>
      <c r="I116" s="3">
        <v>4133.09</v>
      </c>
      <c r="J116" s="8">
        <v>4122.3900000000003</v>
      </c>
      <c r="K116" s="5">
        <f>F116/$F$113</f>
        <v>0.93752565258251985</v>
      </c>
      <c r="L116" s="5">
        <f>G116/$G$113</f>
        <v>0.95760390507139703</v>
      </c>
      <c r="M116" s="5">
        <f>H116/$G$113</f>
        <v>0.94698665038034335</v>
      </c>
      <c r="N116" s="5">
        <f t="shared" si="61"/>
        <v>0.94187742414781661</v>
      </c>
      <c r="O116" s="5">
        <f t="shared" si="61"/>
        <v>0.93943903339455892</v>
      </c>
    </row>
    <row r="117" spans="1:20">
      <c r="A117" s="3" t="s">
        <v>115</v>
      </c>
      <c r="B117" s="47"/>
      <c r="C117" s="50"/>
      <c r="D117" s="52">
        <v>32</v>
      </c>
      <c r="E117" s="14">
        <v>1</v>
      </c>
      <c r="F117" s="2">
        <v>20058.099999999999</v>
      </c>
      <c r="G117" s="3">
        <v>8441.5300000000007</v>
      </c>
      <c r="H117" s="3" t="s">
        <v>176</v>
      </c>
      <c r="I117" s="3" t="s">
        <v>176</v>
      </c>
      <c r="J117" s="8" t="s">
        <v>176</v>
      </c>
      <c r="K117" s="5">
        <f t="shared" ref="K117:K119" si="62">F117/$F$117</f>
        <v>1</v>
      </c>
      <c r="L117" s="5">
        <f t="shared" ref="L117:O120" si="63">G117/$G$117</f>
        <v>1</v>
      </c>
      <c r="M117" s="5" t="e">
        <f t="shared" si="63"/>
        <v>#VALUE!</v>
      </c>
      <c r="N117" s="5" t="e">
        <f t="shared" si="63"/>
        <v>#VALUE!</v>
      </c>
      <c r="O117" s="5" t="e">
        <f t="shared" si="63"/>
        <v>#VALUE!</v>
      </c>
    </row>
    <row r="118" spans="1:20">
      <c r="A118" s="3" t="s">
        <v>116</v>
      </c>
      <c r="B118" s="47"/>
      <c r="C118" s="50"/>
      <c r="D118" s="50"/>
      <c r="E118" s="14">
        <v>2</v>
      </c>
      <c r="F118" s="2">
        <v>19639.599999999999</v>
      </c>
      <c r="G118" s="3">
        <v>8316.8700000000008</v>
      </c>
      <c r="H118" s="3">
        <v>8270.57</v>
      </c>
      <c r="I118" s="3" t="s">
        <v>176</v>
      </c>
      <c r="J118" s="8" t="s">
        <v>176</v>
      </c>
      <c r="K118" s="5">
        <f t="shared" si="62"/>
        <v>0.97913561104989999</v>
      </c>
      <c r="L118" s="5">
        <f t="shared" si="63"/>
        <v>0.98523253486038675</v>
      </c>
      <c r="M118" s="5">
        <f t="shared" si="63"/>
        <v>0.97974774715010182</v>
      </c>
      <c r="N118" s="5" t="e">
        <f t="shared" si="63"/>
        <v>#VALUE!</v>
      </c>
      <c r="O118" s="5" t="e">
        <f t="shared" si="63"/>
        <v>#VALUE!</v>
      </c>
    </row>
    <row r="119" spans="1:20">
      <c r="A119" s="3" t="s">
        <v>117</v>
      </c>
      <c r="B119" s="47"/>
      <c r="C119" s="50"/>
      <c r="D119" s="50"/>
      <c r="E119" s="14">
        <v>4</v>
      </c>
      <c r="F119" s="2">
        <v>19552.099999999999</v>
      </c>
      <c r="G119" s="3">
        <v>8306.0499999999993</v>
      </c>
      <c r="H119" s="3">
        <v>8259.67</v>
      </c>
      <c r="I119" s="3">
        <v>8236.98</v>
      </c>
      <c r="J119" s="8" t="s">
        <v>176</v>
      </c>
      <c r="K119" s="5">
        <f t="shared" si="62"/>
        <v>0.97477328361110971</v>
      </c>
      <c r="L119" s="5">
        <f t="shared" si="63"/>
        <v>0.98395077669569364</v>
      </c>
      <c r="M119" s="5">
        <f t="shared" si="63"/>
        <v>0.97845651203040196</v>
      </c>
      <c r="N119" s="5">
        <f t="shared" si="63"/>
        <v>0.97576861066654963</v>
      </c>
      <c r="O119" s="5" t="e">
        <f t="shared" si="63"/>
        <v>#VALUE!</v>
      </c>
    </row>
    <row r="120" spans="1:20">
      <c r="A120" s="3" t="s">
        <v>118</v>
      </c>
      <c r="B120" s="47"/>
      <c r="C120" s="50"/>
      <c r="D120" s="51"/>
      <c r="E120" s="14">
        <v>8</v>
      </c>
      <c r="F120" s="2">
        <v>19528.400000000001</v>
      </c>
      <c r="G120" s="3">
        <v>8309.73</v>
      </c>
      <c r="H120" s="3">
        <v>8263.3700000000008</v>
      </c>
      <c r="I120" s="3">
        <v>8240.49</v>
      </c>
      <c r="J120" s="8">
        <v>8229.64</v>
      </c>
      <c r="K120" s="5">
        <f>F120/$F$117</f>
        <v>0.97359171606483186</v>
      </c>
      <c r="L120" s="5">
        <f>G120/$G$117</f>
        <v>0.9843867166260144</v>
      </c>
      <c r="M120" s="5">
        <f>H120/$G$117</f>
        <v>0.97889482119947457</v>
      </c>
      <c r="N120" s="5">
        <f t="shared" si="63"/>
        <v>0.97618441206748052</v>
      </c>
      <c r="O120" s="5">
        <f t="shared" si="63"/>
        <v>0.97489910004465996</v>
      </c>
    </row>
    <row r="121" spans="1:20">
      <c r="A121" s="3" t="s">
        <v>119</v>
      </c>
      <c r="B121" s="47"/>
      <c r="C121" s="50"/>
      <c r="D121" s="52">
        <v>16</v>
      </c>
      <c r="E121" s="14">
        <v>1</v>
      </c>
      <c r="F121" s="2">
        <v>39278.6</v>
      </c>
      <c r="G121" s="3">
        <v>16535.7</v>
      </c>
      <c r="H121" s="3" t="s">
        <v>176</v>
      </c>
      <c r="I121" s="3" t="s">
        <v>176</v>
      </c>
      <c r="J121" s="8" t="s">
        <v>176</v>
      </c>
      <c r="K121" s="5">
        <f t="shared" ref="K121:K123" si="64">F121/$F$121</f>
        <v>1</v>
      </c>
      <c r="L121" s="5">
        <f t="shared" ref="L121:O124" si="65">G121/$G$121</f>
        <v>1</v>
      </c>
      <c r="M121" s="5" t="e">
        <f t="shared" si="65"/>
        <v>#VALUE!</v>
      </c>
      <c r="N121" s="5" t="e">
        <f t="shared" si="65"/>
        <v>#VALUE!</v>
      </c>
      <c r="O121" s="5" t="e">
        <f t="shared" si="65"/>
        <v>#VALUE!</v>
      </c>
    </row>
    <row r="122" spans="1:20">
      <c r="A122" s="3" t="s">
        <v>120</v>
      </c>
      <c r="B122" s="47"/>
      <c r="C122" s="50"/>
      <c r="D122" s="50"/>
      <c r="E122" s="14">
        <v>2</v>
      </c>
      <c r="F122" s="2">
        <v>39103.800000000003</v>
      </c>
      <c r="G122" s="3">
        <v>16513.900000000001</v>
      </c>
      <c r="H122" s="3">
        <v>16467.8</v>
      </c>
      <c r="I122" s="3" t="s">
        <v>176</v>
      </c>
      <c r="J122" s="8" t="s">
        <v>176</v>
      </c>
      <c r="K122" s="5">
        <f t="shared" si="64"/>
        <v>0.99554973955283554</v>
      </c>
      <c r="L122" s="5">
        <f t="shared" si="65"/>
        <v>0.99868164032971096</v>
      </c>
      <c r="M122" s="5">
        <f t="shared" si="65"/>
        <v>0.99589373295354888</v>
      </c>
      <c r="N122" s="5" t="e">
        <f t="shared" si="65"/>
        <v>#VALUE!</v>
      </c>
      <c r="O122" s="5" t="e">
        <f t="shared" si="65"/>
        <v>#VALUE!</v>
      </c>
    </row>
    <row r="123" spans="1:20">
      <c r="A123" s="3" t="s">
        <v>121</v>
      </c>
      <c r="B123" s="47"/>
      <c r="C123" s="50"/>
      <c r="D123" s="50"/>
      <c r="E123" s="14">
        <v>4</v>
      </c>
      <c r="F123" s="2">
        <v>39056.400000000001</v>
      </c>
      <c r="G123" s="3">
        <v>16521.2</v>
      </c>
      <c r="H123" s="3">
        <v>16474.7</v>
      </c>
      <c r="I123" s="3">
        <v>16452.400000000001</v>
      </c>
      <c r="J123" s="8" t="s">
        <v>176</v>
      </c>
      <c r="K123" s="5">
        <f t="shared" si="64"/>
        <v>0.99434297556430229</v>
      </c>
      <c r="L123" s="5">
        <f t="shared" si="65"/>
        <v>0.99912310939361504</v>
      </c>
      <c r="M123" s="5">
        <f t="shared" si="65"/>
        <v>0.99631101193175975</v>
      </c>
      <c r="N123" s="5">
        <f t="shared" si="65"/>
        <v>0.99496241465435398</v>
      </c>
      <c r="O123" s="5" t="e">
        <f t="shared" si="65"/>
        <v>#VALUE!</v>
      </c>
    </row>
    <row r="124" spans="1:20" ht="17.25" thickBot="1">
      <c r="A124" s="3" t="s">
        <v>122</v>
      </c>
      <c r="B124" s="48"/>
      <c r="C124" s="53"/>
      <c r="D124" s="53"/>
      <c r="E124" s="15">
        <v>8</v>
      </c>
      <c r="F124" s="2">
        <v>39037.699999999997</v>
      </c>
      <c r="G124" s="3">
        <v>16526.3</v>
      </c>
      <c r="H124" s="3">
        <v>16479.7</v>
      </c>
      <c r="I124" s="3">
        <v>16458</v>
      </c>
      <c r="J124" s="8">
        <v>16446.5</v>
      </c>
      <c r="K124" s="5">
        <f>F124/$F$121</f>
        <v>0.99386688934941669</v>
      </c>
      <c r="L124" s="5">
        <f>G124/$G$121</f>
        <v>0.99943153298620546</v>
      </c>
      <c r="M124" s="5">
        <f>H124/$G$121</f>
        <v>0.99661338800292698</v>
      </c>
      <c r="N124" s="5">
        <f t="shared" si="65"/>
        <v>0.99530107585406113</v>
      </c>
      <c r="O124" s="5">
        <f t="shared" si="65"/>
        <v>0.99460561089037658</v>
      </c>
    </row>
    <row r="125" spans="1:20">
      <c r="A125" s="3" t="s">
        <v>123</v>
      </c>
      <c r="B125" s="46">
        <v>384</v>
      </c>
      <c r="C125" s="49">
        <v>5</v>
      </c>
      <c r="D125" s="52">
        <v>256</v>
      </c>
      <c r="E125" s="12">
        <v>1</v>
      </c>
      <c r="F125" s="2">
        <v>1132.3499999999999</v>
      </c>
      <c r="G125" s="3">
        <v>483.714</v>
      </c>
      <c r="H125" s="3" t="s">
        <v>176</v>
      </c>
      <c r="I125" s="3" t="s">
        <v>176</v>
      </c>
      <c r="J125" s="8" t="s">
        <v>176</v>
      </c>
      <c r="K125" s="5">
        <f t="shared" ref="K125:K127" si="66">F125/$F$125</f>
        <v>1</v>
      </c>
      <c r="L125" s="5">
        <f t="shared" ref="L125:O128" si="67">G125/$G$125</f>
        <v>1</v>
      </c>
      <c r="M125" s="5" t="e">
        <f t="shared" si="67"/>
        <v>#VALUE!</v>
      </c>
      <c r="N125" s="5" t="e">
        <f t="shared" si="67"/>
        <v>#VALUE!</v>
      </c>
      <c r="O125" s="5" t="e">
        <f t="shared" si="67"/>
        <v>#VALUE!</v>
      </c>
      <c r="P125" s="5">
        <f t="shared" ref="P125:Q128" si="68">SUM(K125,K129,K133,K137,K141,K145,K149,K153,K157,K161)/10</f>
        <v>1</v>
      </c>
      <c r="Q125" s="5">
        <f t="shared" si="68"/>
        <v>1</v>
      </c>
      <c r="R125" s="5" t="e">
        <f t="shared" ref="R125:T128" si="69">SUM(M125,M129,M133,M137,M141,M145,M149,M153,M157,M161)/10</f>
        <v>#VALUE!</v>
      </c>
      <c r="S125" s="5" t="e">
        <f t="shared" si="69"/>
        <v>#VALUE!</v>
      </c>
      <c r="T125" s="5" t="e">
        <f t="shared" si="69"/>
        <v>#VALUE!</v>
      </c>
    </row>
    <row r="126" spans="1:20">
      <c r="A126" s="3" t="s">
        <v>124</v>
      </c>
      <c r="B126" s="47"/>
      <c r="C126" s="50"/>
      <c r="D126" s="50"/>
      <c r="E126" s="13">
        <v>2</v>
      </c>
      <c r="F126" s="2">
        <v>990.46600000000001</v>
      </c>
      <c r="G126" s="3">
        <v>440.92</v>
      </c>
      <c r="H126" s="3">
        <v>425.59199999999998</v>
      </c>
      <c r="I126" s="3" t="s">
        <v>176</v>
      </c>
      <c r="J126" s="8" t="s">
        <v>176</v>
      </c>
      <c r="K126" s="5">
        <f t="shared" si="66"/>
        <v>0.87469951870004869</v>
      </c>
      <c r="L126" s="5">
        <f t="shared" si="67"/>
        <v>0.9115303671177597</v>
      </c>
      <c r="M126" s="5">
        <f t="shared" si="67"/>
        <v>0.87984222081643282</v>
      </c>
      <c r="N126" s="5" t="e">
        <f t="shared" si="67"/>
        <v>#VALUE!</v>
      </c>
      <c r="O126" s="5" t="e">
        <f t="shared" si="67"/>
        <v>#VALUE!</v>
      </c>
      <c r="P126" s="5">
        <f t="shared" si="68"/>
        <v>0.94846227184786813</v>
      </c>
      <c r="Q126" s="5">
        <f t="shared" si="68"/>
        <v>0.963971168779716</v>
      </c>
      <c r="R126" s="5">
        <f t="shared" si="69"/>
        <v>0.95022104010110942</v>
      </c>
      <c r="S126" s="5" t="e">
        <f t="shared" si="69"/>
        <v>#VALUE!</v>
      </c>
      <c r="T126" s="5" t="e">
        <f t="shared" si="69"/>
        <v>#VALUE!</v>
      </c>
    </row>
    <row r="127" spans="1:20">
      <c r="A127" s="3" t="s">
        <v>125</v>
      </c>
      <c r="B127" s="47"/>
      <c r="C127" s="50"/>
      <c r="D127" s="50"/>
      <c r="E127" s="14">
        <v>4</v>
      </c>
      <c r="F127" s="2">
        <v>919.29200000000003</v>
      </c>
      <c r="G127" s="3">
        <v>419.30399999999997</v>
      </c>
      <c r="H127" s="3">
        <v>403.96600000000001</v>
      </c>
      <c r="I127" s="3">
        <v>397.02499999999998</v>
      </c>
      <c r="J127" s="8" t="s">
        <v>176</v>
      </c>
      <c r="K127" s="5">
        <f t="shared" si="66"/>
        <v>0.81184439440102452</v>
      </c>
      <c r="L127" s="5">
        <f t="shared" si="67"/>
        <v>0.86684280380555445</v>
      </c>
      <c r="M127" s="5">
        <f t="shared" si="67"/>
        <v>0.83513398413111883</v>
      </c>
      <c r="N127" s="5">
        <f t="shared" si="67"/>
        <v>0.82078459585622909</v>
      </c>
      <c r="O127" s="5" t="e">
        <f t="shared" si="67"/>
        <v>#VALUE!</v>
      </c>
      <c r="P127" s="5">
        <f t="shared" si="68"/>
        <v>0.92436649109424052</v>
      </c>
      <c r="Q127" s="5">
        <f t="shared" si="68"/>
        <v>0.94745818666259252</v>
      </c>
      <c r="R127" s="5">
        <f t="shared" si="69"/>
        <v>0.93371934787550148</v>
      </c>
      <c r="S127" s="5">
        <f t="shared" si="69"/>
        <v>0.92729155319091316</v>
      </c>
      <c r="T127" s="5" t="e">
        <f t="shared" si="69"/>
        <v>#VALUE!</v>
      </c>
    </row>
    <row r="128" spans="1:20">
      <c r="A128" s="3" t="s">
        <v>126</v>
      </c>
      <c r="B128" s="47"/>
      <c r="C128" s="50"/>
      <c r="D128" s="51"/>
      <c r="E128" s="14">
        <v>8</v>
      </c>
      <c r="F128" s="2">
        <v>884.95100000000002</v>
      </c>
      <c r="G128" s="3">
        <v>408.74599999999998</v>
      </c>
      <c r="H128" s="3">
        <v>393.59699999999998</v>
      </c>
      <c r="I128" s="3">
        <v>386.26900000000001</v>
      </c>
      <c r="J128" s="8">
        <v>383.03300000000002</v>
      </c>
      <c r="K128" s="5">
        <f>F128/$F$125</f>
        <v>0.78151719874597081</v>
      </c>
      <c r="L128" s="5">
        <f>G128/$G$125</f>
        <v>0.84501585647717448</v>
      </c>
      <c r="M128" s="5">
        <f>H128/$G$125</f>
        <v>0.81369776355449708</v>
      </c>
      <c r="N128" s="5">
        <f t="shared" si="67"/>
        <v>0.79854831574029284</v>
      </c>
      <c r="O128" s="5">
        <f t="shared" si="67"/>
        <v>0.79185841220225173</v>
      </c>
      <c r="P128" s="5">
        <f t="shared" si="68"/>
        <v>0.91397155897634685</v>
      </c>
      <c r="Q128" s="5">
        <f t="shared" si="68"/>
        <v>0.94076069733401668</v>
      </c>
      <c r="R128" s="5">
        <f t="shared" si="69"/>
        <v>0.92710787083082646</v>
      </c>
      <c r="S128" s="5">
        <f t="shared" si="69"/>
        <v>0.9204979905762507</v>
      </c>
      <c r="T128" s="5">
        <f t="shared" si="69"/>
        <v>0.91743334800639109</v>
      </c>
    </row>
    <row r="129" spans="1:15">
      <c r="A129" s="3" t="s">
        <v>127</v>
      </c>
      <c r="B129" s="47"/>
      <c r="C129" s="50"/>
      <c r="D129" s="52">
        <v>128</v>
      </c>
      <c r="E129" s="14">
        <v>1</v>
      </c>
      <c r="F129" s="2">
        <v>1980.43</v>
      </c>
      <c r="G129" s="3">
        <v>848.06799999999998</v>
      </c>
      <c r="H129" s="3" t="s">
        <v>176</v>
      </c>
      <c r="I129" s="3" t="s">
        <v>176</v>
      </c>
      <c r="J129" s="8" t="s">
        <v>176</v>
      </c>
      <c r="K129" s="5">
        <f t="shared" ref="K129:K131" si="70">F129/$F$129</f>
        <v>1</v>
      </c>
      <c r="L129" s="5">
        <f t="shared" ref="L129:O132" si="71">G129/$G$129</f>
        <v>1</v>
      </c>
      <c r="M129" s="5" t="e">
        <f t="shared" si="71"/>
        <v>#VALUE!</v>
      </c>
      <c r="N129" s="5" t="e">
        <f t="shared" si="71"/>
        <v>#VALUE!</v>
      </c>
      <c r="O129" s="5" t="e">
        <f t="shared" si="71"/>
        <v>#VALUE!</v>
      </c>
    </row>
    <row r="130" spans="1:15">
      <c r="A130" s="3" t="s">
        <v>128</v>
      </c>
      <c r="B130" s="47"/>
      <c r="C130" s="50"/>
      <c r="D130" s="50"/>
      <c r="E130" s="14">
        <v>2</v>
      </c>
      <c r="F130" s="2">
        <v>1838.08</v>
      </c>
      <c r="G130" s="3">
        <v>805.01099999999997</v>
      </c>
      <c r="H130" s="3">
        <v>789.7</v>
      </c>
      <c r="I130" s="3" t="s">
        <v>176</v>
      </c>
      <c r="J130" s="8" t="s">
        <v>176</v>
      </c>
      <c r="K130" s="5">
        <f t="shared" si="70"/>
        <v>0.92812167054629546</v>
      </c>
      <c r="L130" s="5">
        <f t="shared" si="71"/>
        <v>0.94922930708386588</v>
      </c>
      <c r="M130" s="5">
        <f t="shared" si="71"/>
        <v>0.93117533028011912</v>
      </c>
      <c r="N130" s="5" t="e">
        <f t="shared" si="71"/>
        <v>#VALUE!</v>
      </c>
      <c r="O130" s="5" t="e">
        <f t="shared" si="71"/>
        <v>#VALUE!</v>
      </c>
    </row>
    <row r="131" spans="1:15">
      <c r="A131" s="3" t="s">
        <v>129</v>
      </c>
      <c r="B131" s="47"/>
      <c r="C131" s="50"/>
      <c r="D131" s="50"/>
      <c r="E131" s="14">
        <v>4</v>
      </c>
      <c r="F131" s="2">
        <v>1769.4</v>
      </c>
      <c r="G131" s="3">
        <v>783.98900000000003</v>
      </c>
      <c r="H131" s="3">
        <v>768.63599999999997</v>
      </c>
      <c r="I131" s="3">
        <v>761.65599999999995</v>
      </c>
      <c r="J131" s="8" t="s">
        <v>176</v>
      </c>
      <c r="K131" s="5">
        <f t="shared" si="70"/>
        <v>0.89344233323066202</v>
      </c>
      <c r="L131" s="5">
        <f t="shared" si="71"/>
        <v>0.92444120046977374</v>
      </c>
      <c r="M131" s="5">
        <f t="shared" si="71"/>
        <v>0.90633769933543062</v>
      </c>
      <c r="N131" s="5">
        <f t="shared" si="71"/>
        <v>0.89810722725064496</v>
      </c>
      <c r="O131" s="5" t="e">
        <f t="shared" si="71"/>
        <v>#VALUE!</v>
      </c>
    </row>
    <row r="132" spans="1:15">
      <c r="A132" s="3" t="s">
        <v>130</v>
      </c>
      <c r="B132" s="47"/>
      <c r="C132" s="50"/>
      <c r="D132" s="51"/>
      <c r="E132" s="14">
        <v>8</v>
      </c>
      <c r="F132" s="2">
        <v>1733.81</v>
      </c>
      <c r="G132" s="3">
        <v>773.08900000000006</v>
      </c>
      <c r="H132" s="3">
        <v>757.91300000000001</v>
      </c>
      <c r="I132" s="3">
        <v>750.56500000000005</v>
      </c>
      <c r="J132" s="8">
        <v>747.33799999999997</v>
      </c>
      <c r="K132" s="5">
        <f>F132/$F$129</f>
        <v>0.87547148851512036</v>
      </c>
      <c r="L132" s="5">
        <f>G132/$G$129</f>
        <v>0.91158845752934914</v>
      </c>
      <c r="M132" s="5">
        <f>H132/$G$129</f>
        <v>0.89369366607394696</v>
      </c>
      <c r="N132" s="5">
        <f t="shared" si="71"/>
        <v>0.88502926652108094</v>
      </c>
      <c r="O132" s="5">
        <f t="shared" si="71"/>
        <v>0.88122414712027808</v>
      </c>
    </row>
    <row r="133" spans="1:15">
      <c r="A133" s="3" t="s">
        <v>131</v>
      </c>
      <c r="B133" s="47"/>
      <c r="C133" s="50"/>
      <c r="D133" s="52">
        <v>64</v>
      </c>
      <c r="E133" s="14">
        <v>1</v>
      </c>
      <c r="F133" s="2">
        <v>3675.66</v>
      </c>
      <c r="G133" s="3">
        <v>1576.27</v>
      </c>
      <c r="H133" s="3" t="s">
        <v>176</v>
      </c>
      <c r="I133" s="3" t="s">
        <v>176</v>
      </c>
      <c r="J133" s="8" t="s">
        <v>176</v>
      </c>
      <c r="K133" s="5">
        <f t="shared" ref="K133:K135" si="72">F133/$F$133</f>
        <v>1</v>
      </c>
      <c r="L133" s="5">
        <f t="shared" ref="L133:O136" si="73">G133/$G$133</f>
        <v>1</v>
      </c>
      <c r="M133" s="5" t="e">
        <f t="shared" si="73"/>
        <v>#VALUE!</v>
      </c>
      <c r="N133" s="5" t="e">
        <f t="shared" si="73"/>
        <v>#VALUE!</v>
      </c>
      <c r="O133" s="5" t="e">
        <f t="shared" si="73"/>
        <v>#VALUE!</v>
      </c>
    </row>
    <row r="134" spans="1:15">
      <c r="A134" s="3" t="s">
        <v>132</v>
      </c>
      <c r="B134" s="47"/>
      <c r="C134" s="50"/>
      <c r="D134" s="50"/>
      <c r="E134" s="14">
        <v>2</v>
      </c>
      <c r="F134" s="2">
        <v>3538.31</v>
      </c>
      <c r="G134" s="3">
        <v>1534.36</v>
      </c>
      <c r="H134" s="3">
        <v>1518.99</v>
      </c>
      <c r="I134" s="3" t="s">
        <v>176</v>
      </c>
      <c r="J134" s="8" t="s">
        <v>176</v>
      </c>
      <c r="K134" s="5">
        <f t="shared" si="72"/>
        <v>0.96263256122709939</v>
      </c>
      <c r="L134" s="5">
        <f t="shared" si="73"/>
        <v>0.97341191547133421</v>
      </c>
      <c r="M134" s="5">
        <f t="shared" si="73"/>
        <v>0.96366104791691776</v>
      </c>
      <c r="N134" s="5" t="e">
        <f t="shared" si="73"/>
        <v>#VALUE!</v>
      </c>
      <c r="O134" s="5" t="e">
        <f t="shared" si="73"/>
        <v>#VALUE!</v>
      </c>
    </row>
    <row r="135" spans="1:15">
      <c r="A135" s="3" t="s">
        <v>133</v>
      </c>
      <c r="B135" s="47"/>
      <c r="C135" s="50"/>
      <c r="D135" s="50"/>
      <c r="E135" s="14">
        <v>4</v>
      </c>
      <c r="F135" s="2">
        <v>3467.13</v>
      </c>
      <c r="G135" s="3">
        <v>1512.61</v>
      </c>
      <c r="H135" s="3">
        <v>1497.17</v>
      </c>
      <c r="I135" s="3">
        <v>1490.23</v>
      </c>
      <c r="J135" s="8" t="s">
        <v>176</v>
      </c>
      <c r="K135" s="5">
        <f t="shared" si="72"/>
        <v>0.94326733158126708</v>
      </c>
      <c r="L135" s="5">
        <f t="shared" si="73"/>
        <v>0.95961351798866945</v>
      </c>
      <c r="M135" s="5">
        <f t="shared" si="73"/>
        <v>0.94981824179867669</v>
      </c>
      <c r="N135" s="5">
        <f t="shared" si="73"/>
        <v>0.94541544278581713</v>
      </c>
      <c r="O135" s="5" t="e">
        <f t="shared" si="73"/>
        <v>#VALUE!</v>
      </c>
    </row>
    <row r="136" spans="1:15">
      <c r="A136" s="3" t="s">
        <v>134</v>
      </c>
      <c r="B136" s="47"/>
      <c r="C136" s="50"/>
      <c r="D136" s="51"/>
      <c r="E136" s="14">
        <v>8</v>
      </c>
      <c r="F136" s="2">
        <v>3457.26</v>
      </c>
      <c r="G136" s="3">
        <v>1512.78</v>
      </c>
      <c r="H136" s="3">
        <v>1497.3</v>
      </c>
      <c r="I136" s="3">
        <v>1490.14</v>
      </c>
      <c r="J136" s="8">
        <v>1486.81</v>
      </c>
      <c r="K136" s="5">
        <f>F136/$F$133</f>
        <v>0.940582099541307</v>
      </c>
      <c r="L136" s="5">
        <f>G136/$G$133</f>
        <v>0.95972136753221216</v>
      </c>
      <c r="M136" s="5">
        <f>H136/$G$133</f>
        <v>0.94990071497903272</v>
      </c>
      <c r="N136" s="5">
        <f t="shared" si="73"/>
        <v>0.94535834596864754</v>
      </c>
      <c r="O136" s="5">
        <f t="shared" si="73"/>
        <v>0.94324576373337055</v>
      </c>
    </row>
    <row r="137" spans="1:15">
      <c r="A137" s="3" t="s">
        <v>135</v>
      </c>
      <c r="B137" s="47"/>
      <c r="C137" s="50"/>
      <c r="D137" s="52">
        <v>32</v>
      </c>
      <c r="E137" s="14">
        <v>1</v>
      </c>
      <c r="F137" s="2">
        <v>7076.11</v>
      </c>
      <c r="G137" s="3">
        <v>3034.96</v>
      </c>
      <c r="H137" s="3" t="s">
        <v>176</v>
      </c>
      <c r="I137" s="3" t="s">
        <v>176</v>
      </c>
      <c r="J137" s="8" t="s">
        <v>176</v>
      </c>
      <c r="K137" s="5">
        <f t="shared" ref="K137:K139" si="74">F137/$F$137</f>
        <v>1</v>
      </c>
      <c r="L137" s="5">
        <f t="shared" ref="L137:O140" si="75">G137/$G$137</f>
        <v>1</v>
      </c>
      <c r="M137" s="5" t="e">
        <f t="shared" si="75"/>
        <v>#VALUE!</v>
      </c>
      <c r="N137" s="5" t="e">
        <f t="shared" si="75"/>
        <v>#VALUE!</v>
      </c>
      <c r="O137" s="5" t="e">
        <f t="shared" si="75"/>
        <v>#VALUE!</v>
      </c>
    </row>
    <row r="138" spans="1:15">
      <c r="A138" s="3" t="s">
        <v>136</v>
      </c>
      <c r="B138" s="47"/>
      <c r="C138" s="50"/>
      <c r="D138" s="50"/>
      <c r="E138" s="14">
        <v>2</v>
      </c>
      <c r="F138" s="2">
        <v>6933.75</v>
      </c>
      <c r="G138" s="3">
        <v>2991.49</v>
      </c>
      <c r="H138" s="3">
        <v>2976.1</v>
      </c>
      <c r="I138" s="3" t="s">
        <v>176</v>
      </c>
      <c r="J138" s="8" t="s">
        <v>176</v>
      </c>
      <c r="K138" s="5">
        <f t="shared" si="74"/>
        <v>0.97988160161444637</v>
      </c>
      <c r="L138" s="5">
        <f t="shared" si="75"/>
        <v>0.9856769117220654</v>
      </c>
      <c r="M138" s="5">
        <f t="shared" si="75"/>
        <v>0.98060600469198933</v>
      </c>
      <c r="N138" s="5" t="e">
        <f t="shared" si="75"/>
        <v>#VALUE!</v>
      </c>
      <c r="O138" s="5" t="e">
        <f t="shared" si="75"/>
        <v>#VALUE!</v>
      </c>
    </row>
    <row r="139" spans="1:15">
      <c r="A139" s="3" t="s">
        <v>137</v>
      </c>
      <c r="B139" s="47"/>
      <c r="C139" s="50"/>
      <c r="D139" s="50"/>
      <c r="E139" s="14">
        <v>4</v>
      </c>
      <c r="F139" s="2">
        <v>6914.02</v>
      </c>
      <c r="G139" s="3">
        <v>2991.83</v>
      </c>
      <c r="H139" s="3">
        <v>2976.48</v>
      </c>
      <c r="I139" s="3">
        <v>2969</v>
      </c>
      <c r="J139" s="8" t="s">
        <v>176</v>
      </c>
      <c r="K139" s="5">
        <f t="shared" si="74"/>
        <v>0.97709334648556911</v>
      </c>
      <c r="L139" s="5">
        <f t="shared" si="75"/>
        <v>0.98578893955768776</v>
      </c>
      <c r="M139" s="5">
        <f t="shared" si="75"/>
        <v>0.98073121227297888</v>
      </c>
      <c r="N139" s="5">
        <f t="shared" si="75"/>
        <v>0.9782665998892901</v>
      </c>
      <c r="O139" s="5" t="e">
        <f t="shared" si="75"/>
        <v>#VALUE!</v>
      </c>
    </row>
    <row r="140" spans="1:15">
      <c r="A140" s="3" t="s">
        <v>138</v>
      </c>
      <c r="B140" s="47"/>
      <c r="C140" s="50"/>
      <c r="D140" s="51"/>
      <c r="E140" s="14">
        <v>8</v>
      </c>
      <c r="F140" s="2">
        <v>6909.14</v>
      </c>
      <c r="G140" s="3">
        <v>2993.71</v>
      </c>
      <c r="H140" s="3">
        <v>2978.39</v>
      </c>
      <c r="I140" s="3">
        <v>2970.98</v>
      </c>
      <c r="J140" s="8">
        <v>2967.79</v>
      </c>
      <c r="K140" s="5">
        <f>F140/$F$137</f>
        <v>0.97640370203402727</v>
      </c>
      <c r="L140" s="5">
        <f>G140/$G$137</f>
        <v>0.98640838758995175</v>
      </c>
      <c r="M140" s="5">
        <f>H140/$G$137</f>
        <v>0.98136054511426829</v>
      </c>
      <c r="N140" s="5">
        <f t="shared" si="75"/>
        <v>0.97891899728497245</v>
      </c>
      <c r="O140" s="5">
        <f t="shared" si="75"/>
        <v>0.97786791259192873</v>
      </c>
    </row>
    <row r="141" spans="1:15">
      <c r="A141" s="3" t="s">
        <v>139</v>
      </c>
      <c r="B141" s="47"/>
      <c r="C141" s="50"/>
      <c r="D141" s="52">
        <v>16</v>
      </c>
      <c r="E141" s="14">
        <v>1</v>
      </c>
      <c r="F141" s="2">
        <v>13867</v>
      </c>
      <c r="G141" s="3">
        <v>5949.18</v>
      </c>
      <c r="H141" s="3" t="s">
        <v>176</v>
      </c>
      <c r="I141" s="3" t="s">
        <v>176</v>
      </c>
      <c r="J141" s="8" t="s">
        <v>176</v>
      </c>
      <c r="K141" s="5">
        <f t="shared" ref="K141:K143" si="76">F141/$F$141</f>
        <v>1</v>
      </c>
      <c r="L141" s="5">
        <f t="shared" ref="L141:O144" si="77">G141/$G$141</f>
        <v>1</v>
      </c>
      <c r="M141" s="5" t="e">
        <f t="shared" si="77"/>
        <v>#VALUE!</v>
      </c>
      <c r="N141" s="5" t="e">
        <f t="shared" si="77"/>
        <v>#VALUE!</v>
      </c>
      <c r="O141" s="5" t="e">
        <f t="shared" si="77"/>
        <v>#VALUE!</v>
      </c>
    </row>
    <row r="142" spans="1:15">
      <c r="A142" s="3" t="s">
        <v>140</v>
      </c>
      <c r="B142" s="47"/>
      <c r="C142" s="50"/>
      <c r="D142" s="50"/>
      <c r="E142" s="14">
        <v>2</v>
      </c>
      <c r="F142" s="2">
        <v>13827.5</v>
      </c>
      <c r="G142" s="3">
        <v>5949.83</v>
      </c>
      <c r="H142" s="3">
        <v>5934.33</v>
      </c>
      <c r="I142" s="3" t="s">
        <v>176</v>
      </c>
      <c r="J142" s="8" t="s">
        <v>176</v>
      </c>
      <c r="K142" s="5">
        <f t="shared" si="76"/>
        <v>0.99715151078099085</v>
      </c>
      <c r="L142" s="5">
        <f t="shared" si="77"/>
        <v>1.000109258754988</v>
      </c>
      <c r="M142" s="5">
        <f t="shared" si="77"/>
        <v>0.997503857674503</v>
      </c>
      <c r="N142" s="5" t="e">
        <f t="shared" si="77"/>
        <v>#VALUE!</v>
      </c>
      <c r="O142" s="5" t="e">
        <f t="shared" si="77"/>
        <v>#VALUE!</v>
      </c>
    </row>
    <row r="143" spans="1:15">
      <c r="A143" s="3" t="s">
        <v>141</v>
      </c>
      <c r="B143" s="47"/>
      <c r="C143" s="50"/>
      <c r="D143" s="50"/>
      <c r="E143" s="14">
        <v>4</v>
      </c>
      <c r="F143" s="2">
        <v>13817.8</v>
      </c>
      <c r="G143" s="3">
        <v>5953.57</v>
      </c>
      <c r="H143" s="3">
        <v>5938.31</v>
      </c>
      <c r="I143" s="3">
        <v>5931.5</v>
      </c>
      <c r="J143" s="8" t="s">
        <v>176</v>
      </c>
      <c r="K143" s="5">
        <f t="shared" si="76"/>
        <v>0.99645200836518344</v>
      </c>
      <c r="L143" s="5">
        <f t="shared" si="77"/>
        <v>1.0007379168221502</v>
      </c>
      <c r="M143" s="5">
        <f t="shared" si="77"/>
        <v>0.99817285743581474</v>
      </c>
      <c r="N143" s="5">
        <f t="shared" si="77"/>
        <v>0.99702816186432408</v>
      </c>
      <c r="O143" s="5" t="e">
        <f t="shared" si="77"/>
        <v>#VALUE!</v>
      </c>
    </row>
    <row r="144" spans="1:15" ht="17.25" thickBot="1">
      <c r="A144" s="3" t="s">
        <v>142</v>
      </c>
      <c r="B144" s="47"/>
      <c r="C144" s="51"/>
      <c r="D144" s="53"/>
      <c r="E144" s="14">
        <v>8</v>
      </c>
      <c r="F144" s="2">
        <v>13814.2</v>
      </c>
      <c r="G144" s="3">
        <v>5955.95</v>
      </c>
      <c r="H144" s="3">
        <v>5940.68</v>
      </c>
      <c r="I144" s="3">
        <v>5934.44</v>
      </c>
      <c r="J144" s="8">
        <v>5930.62</v>
      </c>
      <c r="K144" s="5">
        <f>F144/$F$141</f>
        <v>0.99619239922117264</v>
      </c>
      <c r="L144" s="5">
        <f>G144/$G$141</f>
        <v>1.0011379719557989</v>
      </c>
      <c r="M144" s="5">
        <f>H144/$G$141</f>
        <v>0.99857123166554052</v>
      </c>
      <c r="N144" s="5">
        <f t="shared" si="77"/>
        <v>0.99752234761765479</v>
      </c>
      <c r="O144" s="5">
        <f t="shared" si="77"/>
        <v>0.99688024231910943</v>
      </c>
    </row>
    <row r="145" spans="1:15">
      <c r="A145" s="3" t="s">
        <v>143</v>
      </c>
      <c r="B145" s="47"/>
      <c r="C145" s="52">
        <v>20</v>
      </c>
      <c r="D145" s="52">
        <v>256</v>
      </c>
      <c r="E145" s="14">
        <v>1</v>
      </c>
      <c r="F145" s="2">
        <v>4529.3900000000003</v>
      </c>
      <c r="G145" s="3">
        <v>1934.86</v>
      </c>
      <c r="H145" s="3" t="s">
        <v>176</v>
      </c>
      <c r="I145" s="3" t="s">
        <v>176</v>
      </c>
      <c r="J145" s="8" t="s">
        <v>176</v>
      </c>
      <c r="K145" s="5">
        <f t="shared" ref="K145:K147" si="78">F145/$F$145</f>
        <v>1</v>
      </c>
      <c r="L145" s="5">
        <f t="shared" ref="L145:O148" si="79">G145/$G$145</f>
        <v>1</v>
      </c>
      <c r="M145" s="5" t="e">
        <f t="shared" si="79"/>
        <v>#VALUE!</v>
      </c>
      <c r="N145" s="5" t="e">
        <f t="shared" si="79"/>
        <v>#VALUE!</v>
      </c>
      <c r="O145" s="5" t="e">
        <f t="shared" si="79"/>
        <v>#VALUE!</v>
      </c>
    </row>
    <row r="146" spans="1:15">
      <c r="A146" s="3" t="s">
        <v>144</v>
      </c>
      <c r="B146" s="47"/>
      <c r="C146" s="50"/>
      <c r="D146" s="50"/>
      <c r="E146" s="14">
        <v>2</v>
      </c>
      <c r="F146" s="2">
        <v>3961.11</v>
      </c>
      <c r="G146" s="3">
        <v>1763.48</v>
      </c>
      <c r="H146" s="3">
        <v>1699.28</v>
      </c>
      <c r="I146" s="3" t="s">
        <v>176</v>
      </c>
      <c r="J146" s="8" t="s">
        <v>176</v>
      </c>
      <c r="K146" s="5">
        <f t="shared" si="78"/>
        <v>0.87453498153172937</v>
      </c>
      <c r="L146" s="5">
        <f t="shared" si="79"/>
        <v>0.91142511602906673</v>
      </c>
      <c r="M146" s="5">
        <f t="shared" si="79"/>
        <v>0.87824442078496634</v>
      </c>
      <c r="N146" s="5" t="e">
        <f t="shared" si="79"/>
        <v>#VALUE!</v>
      </c>
      <c r="O146" s="5" t="e">
        <f t="shared" si="79"/>
        <v>#VALUE!</v>
      </c>
    </row>
    <row r="147" spans="1:15">
      <c r="A147" s="3" t="s">
        <v>145</v>
      </c>
      <c r="B147" s="47"/>
      <c r="C147" s="50"/>
      <c r="D147" s="50"/>
      <c r="E147" s="14">
        <v>4</v>
      </c>
      <c r="F147" s="2">
        <v>3676.04</v>
      </c>
      <c r="G147" s="3">
        <v>1676.91</v>
      </c>
      <c r="H147" s="3">
        <v>1612.91</v>
      </c>
      <c r="I147" s="3">
        <v>1582.2</v>
      </c>
      <c r="J147" s="8" t="s">
        <v>176</v>
      </c>
      <c r="K147" s="5">
        <f t="shared" si="78"/>
        <v>0.81159714663563964</v>
      </c>
      <c r="L147" s="5">
        <f t="shared" si="79"/>
        <v>0.86668286077545675</v>
      </c>
      <c r="M147" s="5">
        <f t="shared" si="79"/>
        <v>0.8336055321832071</v>
      </c>
      <c r="N147" s="5">
        <f t="shared" si="79"/>
        <v>0.81773358279151986</v>
      </c>
      <c r="O147" s="5" t="e">
        <f t="shared" si="79"/>
        <v>#VALUE!</v>
      </c>
    </row>
    <row r="148" spans="1:15">
      <c r="A148" s="3" t="s">
        <v>146</v>
      </c>
      <c r="B148" s="47"/>
      <c r="C148" s="50"/>
      <c r="D148" s="51"/>
      <c r="E148" s="14">
        <v>8</v>
      </c>
      <c r="F148" s="2">
        <v>3538.5</v>
      </c>
      <c r="G148" s="3">
        <v>1634.64</v>
      </c>
      <c r="H148" s="3">
        <v>1571</v>
      </c>
      <c r="I148" s="3">
        <v>1539.67</v>
      </c>
      <c r="J148" s="8">
        <v>1524.84</v>
      </c>
      <c r="K148" s="5">
        <f>F148/$F$145</f>
        <v>0.78123102669454381</v>
      </c>
      <c r="L148" s="5">
        <f>G148/$G$145</f>
        <v>0.84483631890679434</v>
      </c>
      <c r="M148" s="5">
        <f>H148/$G$145</f>
        <v>0.81194505028787611</v>
      </c>
      <c r="N148" s="5">
        <f t="shared" si="79"/>
        <v>0.79575266427545155</v>
      </c>
      <c r="O148" s="5">
        <f t="shared" si="79"/>
        <v>0.78808802704071612</v>
      </c>
    </row>
    <row r="149" spans="1:15">
      <c r="A149" s="3" t="s">
        <v>147</v>
      </c>
      <c r="B149" s="47"/>
      <c r="C149" s="50"/>
      <c r="D149" s="52">
        <v>128</v>
      </c>
      <c r="E149" s="14">
        <v>1</v>
      </c>
      <c r="F149" s="2">
        <v>7921.73</v>
      </c>
      <c r="G149" s="3">
        <v>3392.27</v>
      </c>
      <c r="H149" s="3" t="s">
        <v>176</v>
      </c>
      <c r="I149" s="3" t="s">
        <v>176</v>
      </c>
      <c r="J149" s="8" t="s">
        <v>176</v>
      </c>
      <c r="K149" s="5">
        <f t="shared" ref="K149:K151" si="80">F149/$F$149</f>
        <v>1</v>
      </c>
      <c r="L149" s="5">
        <f t="shared" ref="L149:O152" si="81">G149/$G$149</f>
        <v>1</v>
      </c>
      <c r="M149" s="5" t="e">
        <f t="shared" si="81"/>
        <v>#VALUE!</v>
      </c>
      <c r="N149" s="5" t="e">
        <f t="shared" si="81"/>
        <v>#VALUE!</v>
      </c>
      <c r="O149" s="5" t="e">
        <f t="shared" si="81"/>
        <v>#VALUE!</v>
      </c>
    </row>
    <row r="150" spans="1:15">
      <c r="A150" s="3" t="s">
        <v>148</v>
      </c>
      <c r="B150" s="47"/>
      <c r="C150" s="50"/>
      <c r="D150" s="50"/>
      <c r="E150" s="14">
        <v>2</v>
      </c>
      <c r="F150" s="2">
        <v>7351.58</v>
      </c>
      <c r="G150" s="3">
        <v>3219.99</v>
      </c>
      <c r="H150" s="3">
        <v>3155.7</v>
      </c>
      <c r="I150" s="3" t="s">
        <v>176</v>
      </c>
      <c r="J150" s="8" t="s">
        <v>176</v>
      </c>
      <c r="K150" s="5">
        <f t="shared" si="80"/>
        <v>0.92802708499279829</v>
      </c>
      <c r="L150" s="5">
        <f t="shared" si="81"/>
        <v>0.94921394818219063</v>
      </c>
      <c r="M150" s="5">
        <f t="shared" si="81"/>
        <v>0.93026203692512677</v>
      </c>
      <c r="N150" s="5" t="e">
        <f t="shared" si="81"/>
        <v>#VALUE!</v>
      </c>
      <c r="O150" s="5" t="e">
        <f t="shared" si="81"/>
        <v>#VALUE!</v>
      </c>
    </row>
    <row r="151" spans="1:15">
      <c r="A151" s="3" t="s">
        <v>149</v>
      </c>
      <c r="B151" s="47"/>
      <c r="C151" s="50"/>
      <c r="D151" s="50"/>
      <c r="E151" s="14">
        <v>4</v>
      </c>
      <c r="F151" s="2">
        <v>7076.49</v>
      </c>
      <c r="G151" s="3">
        <v>3135.62</v>
      </c>
      <c r="H151" s="3">
        <v>3071.54</v>
      </c>
      <c r="I151" s="3">
        <v>3040.86</v>
      </c>
      <c r="J151" s="8" t="s">
        <v>176</v>
      </c>
      <c r="K151" s="5">
        <f t="shared" si="80"/>
        <v>0.89330108448533341</v>
      </c>
      <c r="L151" s="5">
        <f t="shared" si="81"/>
        <v>0.92434269677826353</v>
      </c>
      <c r="M151" s="5">
        <f t="shared" si="81"/>
        <v>0.90545269097094272</v>
      </c>
      <c r="N151" s="5">
        <f t="shared" si="81"/>
        <v>0.8964085995513329</v>
      </c>
      <c r="O151" s="5" t="e">
        <f t="shared" si="81"/>
        <v>#VALUE!</v>
      </c>
    </row>
    <row r="152" spans="1:15">
      <c r="A152" s="3" t="s">
        <v>150</v>
      </c>
      <c r="B152" s="47"/>
      <c r="C152" s="50"/>
      <c r="D152" s="51"/>
      <c r="E152" s="14">
        <v>8</v>
      </c>
      <c r="F152" s="2">
        <v>6933.94</v>
      </c>
      <c r="G152" s="3">
        <v>3091.98</v>
      </c>
      <c r="H152" s="3">
        <v>3028.23</v>
      </c>
      <c r="I152" s="3">
        <v>2996.81</v>
      </c>
      <c r="J152" s="8">
        <v>2982.01</v>
      </c>
      <c r="K152" s="5">
        <f>F152/$F$149</f>
        <v>0.87530627779538051</v>
      </c>
      <c r="L152" s="5">
        <f>G152/$G$149</f>
        <v>0.91147815474593707</v>
      </c>
      <c r="M152" s="5">
        <f>H152/$G$149</f>
        <v>0.89268542893106972</v>
      </c>
      <c r="N152" s="5">
        <f t="shared" si="81"/>
        <v>0.88342319449807949</v>
      </c>
      <c r="O152" s="5">
        <f t="shared" si="81"/>
        <v>0.87906033423047114</v>
      </c>
    </row>
    <row r="153" spans="1:15">
      <c r="A153" s="3" t="s">
        <v>151</v>
      </c>
      <c r="B153" s="47"/>
      <c r="C153" s="50"/>
      <c r="D153" s="52">
        <v>64</v>
      </c>
      <c r="E153" s="14">
        <v>1</v>
      </c>
      <c r="F153" s="2">
        <v>14702.7</v>
      </c>
      <c r="G153" s="3">
        <v>6305.08</v>
      </c>
      <c r="H153" s="3" t="s">
        <v>176</v>
      </c>
      <c r="I153" s="3" t="s">
        <v>176</v>
      </c>
      <c r="J153" s="8" t="s">
        <v>176</v>
      </c>
      <c r="K153" s="5">
        <f t="shared" ref="K153:K155" si="82">F153/$F$153</f>
        <v>1</v>
      </c>
      <c r="L153" s="5">
        <f t="shared" ref="L153:O156" si="83">G153/$G$153</f>
        <v>1</v>
      </c>
      <c r="M153" s="5" t="e">
        <f t="shared" si="83"/>
        <v>#VALUE!</v>
      </c>
      <c r="N153" s="5" t="e">
        <f t="shared" si="83"/>
        <v>#VALUE!</v>
      </c>
      <c r="O153" s="5" t="e">
        <f t="shared" si="83"/>
        <v>#VALUE!</v>
      </c>
    </row>
    <row r="154" spans="1:15">
      <c r="A154" s="3" t="s">
        <v>152</v>
      </c>
      <c r="B154" s="47"/>
      <c r="C154" s="50"/>
      <c r="D154" s="50"/>
      <c r="E154" s="14">
        <v>2</v>
      </c>
      <c r="F154" s="2">
        <v>14152.5</v>
      </c>
      <c r="G154" s="3">
        <v>6137.24</v>
      </c>
      <c r="H154" s="3">
        <v>6072.95</v>
      </c>
      <c r="I154" s="3" t="s">
        <v>176</v>
      </c>
      <c r="J154" s="8" t="s">
        <v>176</v>
      </c>
      <c r="K154" s="5">
        <f t="shared" si="82"/>
        <v>0.96257830194454075</v>
      </c>
      <c r="L154" s="5">
        <f t="shared" si="83"/>
        <v>0.97338019501735107</v>
      </c>
      <c r="M154" s="5">
        <f t="shared" si="83"/>
        <v>0.96318365508447157</v>
      </c>
      <c r="N154" s="5" t="e">
        <f t="shared" si="83"/>
        <v>#VALUE!</v>
      </c>
      <c r="O154" s="5" t="e">
        <f t="shared" si="83"/>
        <v>#VALUE!</v>
      </c>
    </row>
    <row r="155" spans="1:15">
      <c r="A155" s="3" t="s">
        <v>153</v>
      </c>
      <c r="B155" s="47"/>
      <c r="C155" s="50"/>
      <c r="D155" s="50"/>
      <c r="E155" s="14">
        <v>4</v>
      </c>
      <c r="F155" s="2">
        <v>13867.4</v>
      </c>
      <c r="G155" s="3">
        <v>6050.04</v>
      </c>
      <c r="H155" s="3">
        <v>5985.7</v>
      </c>
      <c r="I155" s="3">
        <v>5955.11</v>
      </c>
      <c r="J155" s="8" t="s">
        <v>176</v>
      </c>
      <c r="K155" s="5">
        <f t="shared" si="82"/>
        <v>0.9431873057329605</v>
      </c>
      <c r="L155" s="5">
        <f t="shared" si="83"/>
        <v>0.95955007708070317</v>
      </c>
      <c r="M155" s="5">
        <f t="shared" si="83"/>
        <v>0.94934560703432791</v>
      </c>
      <c r="N155" s="5">
        <f t="shared" si="83"/>
        <v>0.94449396359760696</v>
      </c>
      <c r="O155" s="5" t="e">
        <f t="shared" si="83"/>
        <v>#VALUE!</v>
      </c>
    </row>
    <row r="156" spans="1:15">
      <c r="A156" s="3" t="s">
        <v>154</v>
      </c>
      <c r="B156" s="47"/>
      <c r="C156" s="50"/>
      <c r="D156" s="51"/>
      <c r="E156" s="14">
        <v>8</v>
      </c>
      <c r="F156" s="2">
        <v>13827.7</v>
      </c>
      <c r="G156" s="3">
        <v>6050.55</v>
      </c>
      <c r="H156" s="3">
        <v>5986.15</v>
      </c>
      <c r="I156" s="3">
        <v>5955.12</v>
      </c>
      <c r="J156" s="8">
        <v>5940.16</v>
      </c>
      <c r="K156" s="5">
        <f>F156/$F$153</f>
        <v>0.94048712141307378</v>
      </c>
      <c r="L156" s="5">
        <f>G156/$G$153</f>
        <v>0.95963096423836025</v>
      </c>
      <c r="M156" s="5">
        <f>H156/$G$153</f>
        <v>0.94941697805578984</v>
      </c>
      <c r="N156" s="5">
        <f t="shared" si="83"/>
        <v>0.94449554962030613</v>
      </c>
      <c r="O156" s="5">
        <f t="shared" si="83"/>
        <v>0.94212285966236753</v>
      </c>
    </row>
    <row r="157" spans="1:15">
      <c r="A157" s="3" t="s">
        <v>155</v>
      </c>
      <c r="B157" s="47"/>
      <c r="C157" s="50"/>
      <c r="D157" s="52">
        <v>32</v>
      </c>
      <c r="E157" s="14">
        <v>1</v>
      </c>
      <c r="F157" s="2">
        <v>28304.5</v>
      </c>
      <c r="G157" s="3">
        <v>12139.9</v>
      </c>
      <c r="H157" s="3" t="s">
        <v>176</v>
      </c>
      <c r="I157" s="3" t="s">
        <v>176</v>
      </c>
      <c r="J157" s="8" t="s">
        <v>176</v>
      </c>
      <c r="K157" s="5">
        <f t="shared" ref="K157:K159" si="84">F157/$F$157</f>
        <v>1</v>
      </c>
      <c r="L157" s="5">
        <f t="shared" ref="L157:O160" si="85">G157/$G$157</f>
        <v>1</v>
      </c>
      <c r="M157" s="5" t="e">
        <f t="shared" si="85"/>
        <v>#VALUE!</v>
      </c>
      <c r="N157" s="5" t="e">
        <f t="shared" si="85"/>
        <v>#VALUE!</v>
      </c>
      <c r="O157" s="5" t="e">
        <f t="shared" si="85"/>
        <v>#VALUE!</v>
      </c>
    </row>
    <row r="158" spans="1:15">
      <c r="A158" s="3" t="s">
        <v>156</v>
      </c>
      <c r="B158" s="47"/>
      <c r="C158" s="50"/>
      <c r="D158" s="50"/>
      <c r="E158" s="14">
        <v>2</v>
      </c>
      <c r="F158" s="2">
        <v>27734.3</v>
      </c>
      <c r="G158" s="3">
        <v>11965.7</v>
      </c>
      <c r="H158" s="3">
        <v>11901.4</v>
      </c>
      <c r="I158" s="3" t="s">
        <v>176</v>
      </c>
      <c r="J158" s="8" t="s">
        <v>176</v>
      </c>
      <c r="K158" s="5">
        <f t="shared" si="84"/>
        <v>0.97985479340740866</v>
      </c>
      <c r="L158" s="5">
        <f t="shared" si="85"/>
        <v>0.98565062315175589</v>
      </c>
      <c r="M158" s="5">
        <f t="shared" si="85"/>
        <v>0.98035403916012487</v>
      </c>
      <c r="N158" s="5" t="e">
        <f t="shared" si="85"/>
        <v>#VALUE!</v>
      </c>
      <c r="O158" s="5" t="e">
        <f t="shared" si="85"/>
        <v>#VALUE!</v>
      </c>
    </row>
    <row r="159" spans="1:15">
      <c r="A159" s="3" t="s">
        <v>157</v>
      </c>
      <c r="B159" s="47"/>
      <c r="C159" s="50"/>
      <c r="D159" s="50"/>
      <c r="E159" s="14">
        <v>4</v>
      </c>
      <c r="F159" s="2">
        <v>27654.9</v>
      </c>
      <c r="G159" s="3">
        <v>11966.7</v>
      </c>
      <c r="H159" s="3">
        <v>11902.5</v>
      </c>
      <c r="I159" s="3">
        <v>11870.9</v>
      </c>
      <c r="J159" s="8" t="s">
        <v>176</v>
      </c>
      <c r="K159" s="5">
        <f t="shared" si="84"/>
        <v>0.9770495857549153</v>
      </c>
      <c r="L159" s="5">
        <f t="shared" si="85"/>
        <v>0.98573299615318088</v>
      </c>
      <c r="M159" s="5">
        <f t="shared" si="85"/>
        <v>0.98044464946169252</v>
      </c>
      <c r="N159" s="5">
        <f t="shared" si="85"/>
        <v>0.97784166261666072</v>
      </c>
      <c r="O159" s="5" t="e">
        <f t="shared" si="85"/>
        <v>#VALUE!</v>
      </c>
    </row>
    <row r="160" spans="1:15">
      <c r="A160" s="3" t="s">
        <v>158</v>
      </c>
      <c r="B160" s="47"/>
      <c r="C160" s="50"/>
      <c r="D160" s="51"/>
      <c r="E160" s="14">
        <v>8</v>
      </c>
      <c r="F160" s="2">
        <v>27635.3</v>
      </c>
      <c r="G160" s="3">
        <v>11975.8</v>
      </c>
      <c r="H160" s="3">
        <v>11911.7</v>
      </c>
      <c r="I160" s="3">
        <v>11880</v>
      </c>
      <c r="J160" s="8">
        <v>11864.8</v>
      </c>
      <c r="K160" s="5">
        <f>F160/$F$157</f>
        <v>0.97635711635958944</v>
      </c>
      <c r="L160" s="5">
        <f>G160/$G$157</f>
        <v>0.98648259046614883</v>
      </c>
      <c r="M160" s="5">
        <f>H160/$G$157</f>
        <v>0.98120248107480301</v>
      </c>
      <c r="N160" s="5">
        <f t="shared" si="85"/>
        <v>0.97859125692962878</v>
      </c>
      <c r="O160" s="5">
        <f t="shared" si="85"/>
        <v>0.97733918730796787</v>
      </c>
    </row>
    <row r="161" spans="1:15">
      <c r="A161" s="3" t="s">
        <v>159</v>
      </c>
      <c r="B161" s="47"/>
      <c r="C161" s="50"/>
      <c r="D161" s="52">
        <v>16</v>
      </c>
      <c r="E161" s="14">
        <v>1</v>
      </c>
      <c r="F161" s="2">
        <v>55468</v>
      </c>
      <c r="G161" s="3">
        <v>23796.7</v>
      </c>
      <c r="H161" s="3" t="s">
        <v>176</v>
      </c>
      <c r="I161" s="3" t="s">
        <v>176</v>
      </c>
      <c r="J161" s="8" t="s">
        <v>176</v>
      </c>
      <c r="K161" s="5">
        <f t="shared" ref="K161:K163" si="86">F161/$F$161</f>
        <v>1</v>
      </c>
      <c r="L161" s="5">
        <f t="shared" ref="L161:O164" si="87">G161/$G$161</f>
        <v>1</v>
      </c>
      <c r="M161" s="5" t="e">
        <f t="shared" si="87"/>
        <v>#VALUE!</v>
      </c>
      <c r="N161" s="5" t="e">
        <f t="shared" si="87"/>
        <v>#VALUE!</v>
      </c>
      <c r="O161" s="5" t="e">
        <f t="shared" si="87"/>
        <v>#VALUE!</v>
      </c>
    </row>
    <row r="162" spans="1:15">
      <c r="A162" s="3" t="s">
        <v>160</v>
      </c>
      <c r="B162" s="47"/>
      <c r="C162" s="50"/>
      <c r="D162" s="50"/>
      <c r="E162" s="14">
        <v>2</v>
      </c>
      <c r="F162" s="2">
        <v>55309.4</v>
      </c>
      <c r="G162" s="3">
        <v>23798.7</v>
      </c>
      <c r="H162" s="3">
        <v>23734.3</v>
      </c>
      <c r="I162" s="3" t="s">
        <v>176</v>
      </c>
      <c r="J162" s="8" t="s">
        <v>176</v>
      </c>
      <c r="K162" s="5">
        <f t="shared" si="86"/>
        <v>0.9971406937333237</v>
      </c>
      <c r="L162" s="5">
        <f t="shared" si="87"/>
        <v>1.0000840452667807</v>
      </c>
      <c r="M162" s="5">
        <f t="shared" si="87"/>
        <v>0.99737778767644247</v>
      </c>
      <c r="N162" s="5" t="e">
        <f t="shared" si="87"/>
        <v>#VALUE!</v>
      </c>
      <c r="O162" s="5" t="e">
        <f t="shared" si="87"/>
        <v>#VALUE!</v>
      </c>
    </row>
    <row r="163" spans="1:15">
      <c r="A163" s="3" t="s">
        <v>161</v>
      </c>
      <c r="B163" s="47"/>
      <c r="C163" s="50"/>
      <c r="D163" s="50"/>
      <c r="E163" s="14">
        <v>4</v>
      </c>
      <c r="F163" s="2">
        <v>55270</v>
      </c>
      <c r="G163" s="3">
        <v>23816.9</v>
      </c>
      <c r="H163" s="3">
        <v>23752.7</v>
      </c>
      <c r="I163" s="3">
        <v>23721.4</v>
      </c>
      <c r="J163" s="8" t="s">
        <v>176</v>
      </c>
      <c r="K163" s="5">
        <f t="shared" si="86"/>
        <v>0.99643037426984926</v>
      </c>
      <c r="L163" s="5">
        <f t="shared" si="87"/>
        <v>1.0008488571944849</v>
      </c>
      <c r="M163" s="5">
        <f t="shared" si="87"/>
        <v>0.99815100413082491</v>
      </c>
      <c r="N163" s="5">
        <f t="shared" si="87"/>
        <v>0.99683569570570707</v>
      </c>
      <c r="O163" s="5" t="e">
        <f t="shared" si="87"/>
        <v>#VALUE!</v>
      </c>
    </row>
    <row r="164" spans="1:15" ht="17.25" thickBot="1">
      <c r="A164" s="4" t="s">
        <v>162</v>
      </c>
      <c r="B164" s="48"/>
      <c r="C164" s="53"/>
      <c r="D164" s="53"/>
      <c r="E164" s="15">
        <v>8</v>
      </c>
      <c r="F164" s="27">
        <v>55255.4</v>
      </c>
      <c r="G164" s="4">
        <v>23827.8</v>
      </c>
      <c r="H164" s="4">
        <v>23763.5</v>
      </c>
      <c r="I164" s="4">
        <v>23733.4</v>
      </c>
      <c r="J164" s="28">
        <v>23716.9</v>
      </c>
      <c r="K164" s="5">
        <f>F164/$F$161</f>
        <v>0.9961671594432826</v>
      </c>
      <c r="L164" s="5">
        <f>G164/$G$161</f>
        <v>1.0013069038984397</v>
      </c>
      <c r="M164" s="5">
        <f>H164/$G$161</f>
        <v>0.9986048485714405</v>
      </c>
      <c r="N164" s="5">
        <f t="shared" si="87"/>
        <v>0.9973399673063913</v>
      </c>
      <c r="O164" s="5">
        <f t="shared" si="87"/>
        <v>0.99664659385545062</v>
      </c>
    </row>
    <row r="165" spans="1:15">
      <c r="J165" s="29" t="s">
        <v>189</v>
      </c>
      <c r="K165" s="5">
        <f>SUM(K5,K9,K13,K17,K21,K25,K29,K33,K37,K41,K45,K49,K53,K57,K61,K65,K69,K73,K77,K81,K85,K89,K93,K97,K101,K105,K109,K113,K117,K121,K125,K129,K133,K137,K141,K145,K149,K153,K157,K161)/40</f>
        <v>1</v>
      </c>
      <c r="L165" s="5">
        <f>SUM(L5,L9,L13,L17,L21,L25,L29,L33,L37,L41,L45,L49,L53,L57,L61,L65,L69,L73,L77,L81,L85,L89,L93,L97,L101,L105,L109,L113,L117,L121,L125,L129,L133,L137,L141,L145,L149,L153,L157,L161)/40</f>
        <v>1</v>
      </c>
      <c r="M165" s="5" t="e">
        <f>SUM(M5,M9,M13,M17,M21,M25,M29,M33,M37,M41,M45,M49,M53,M57,M61,M65,M69,M73,M77,M81,M85,M89,M93,M97,M101,M105,M109,M113,M117,M121,M125,M129,M133,M137,M141,M145,M149,M153,M157,M161)/40</f>
        <v>#VALUE!</v>
      </c>
      <c r="N165" s="5" t="e">
        <f t="shared" ref="N165:O165" si="88">SUM(N5,N9,N13,N17,N21,N25,N29,N33,N37,N41,N45,N49,N53,N57,N61,N65,N69,N73,N77,N81,N85,N89,N93,N97,N101,N105,N109,N113,N117,N121,N125,N129,N133,N137,N141,N145,N149,N153,N157,N161)/40</f>
        <v>#VALUE!</v>
      </c>
      <c r="O165" s="5" t="e">
        <f t="shared" si="88"/>
        <v>#VALUE!</v>
      </c>
    </row>
    <row r="166" spans="1:15">
      <c r="K166" s="5">
        <f t="shared" ref="K166:O168" si="89">SUM(K6,K10,K14,K18,K22,K26,K30,K34,K38,K42,K46,K50,K54,K58,K62,K66,K70,K74,K78,K82,K86,K90,K94,K98,K102,K106,K110,K114,K118,K122,K126,K130,K134,K138,K142,K146,K150,K154,K158,K162)/40</f>
        <v>0.95533895362566579</v>
      </c>
      <c r="L166" s="5">
        <f t="shared" si="89"/>
        <v>0.9782823534029621</v>
      </c>
      <c r="M166" s="5">
        <f t="shared" si="89"/>
        <v>0.95896875333649978</v>
      </c>
      <c r="N166" s="5" t="e">
        <f t="shared" si="89"/>
        <v>#VALUE!</v>
      </c>
      <c r="O166" s="5" t="e">
        <f t="shared" si="89"/>
        <v>#VALUE!</v>
      </c>
    </row>
    <row r="167" spans="1:15">
      <c r="K167" s="5">
        <f t="shared" si="89"/>
        <v>0.93042554227250651</v>
      </c>
      <c r="L167" s="5">
        <f t="shared" si="89"/>
        <v>0.96564488905789803</v>
      </c>
      <c r="M167" s="5">
        <f t="shared" si="89"/>
        <v>0.94583961640673753</v>
      </c>
      <c r="N167" s="5">
        <f t="shared" si="89"/>
        <v>0.93618174021632738</v>
      </c>
      <c r="O167" s="5" t="e">
        <f t="shared" si="89"/>
        <v>#VALUE!</v>
      </c>
    </row>
    <row r="168" spans="1:15">
      <c r="K168" s="5">
        <f>SUM(K8,K12,K16,K20,K24,K28,K32,K36,K40,K44,K48,K52,K56,K60,K64,K68,K72,K76,K80,K84,K88,K92,K96,K100,K104,K108,K112,K116,K120,K124,K128,K132,K136,K140,K144,K148,K152,K156,K160,K164)/40</f>
        <v>0.9168723910966653</v>
      </c>
      <c r="L168" s="5">
        <f t="shared" si="89"/>
        <v>0.95733337216218362</v>
      </c>
      <c r="M168" s="5">
        <f t="shared" si="89"/>
        <v>0.93770381174382256</v>
      </c>
      <c r="N168" s="5">
        <f t="shared" si="89"/>
        <v>0.92830710114790682</v>
      </c>
      <c r="O168" s="5">
        <f t="shared" si="89"/>
        <v>0.9239747727533425</v>
      </c>
    </row>
    <row r="169" spans="1:15">
      <c r="J169" s="5" t="s">
        <v>190</v>
      </c>
      <c r="L169" s="5">
        <f>(MAX(L5:L164))</f>
        <v>1.061634384752276</v>
      </c>
    </row>
  </sheetData>
  <mergeCells count="54">
    <mergeCell ref="K2:T2"/>
    <mergeCell ref="P3:T3"/>
    <mergeCell ref="B45:B84"/>
    <mergeCell ref="C45:C64"/>
    <mergeCell ref="D45:D48"/>
    <mergeCell ref="D49:D52"/>
    <mergeCell ref="D53:D56"/>
    <mergeCell ref="D57:D60"/>
    <mergeCell ref="D61:D64"/>
    <mergeCell ref="C65:C84"/>
    <mergeCell ref="D65:D68"/>
    <mergeCell ref="D69:D72"/>
    <mergeCell ref="D73:D76"/>
    <mergeCell ref="D77:D80"/>
    <mergeCell ref="D81:D84"/>
    <mergeCell ref="B5:B44"/>
    <mergeCell ref="C5:C24"/>
    <mergeCell ref="D5:D8"/>
    <mergeCell ref="D9:D12"/>
    <mergeCell ref="D13:D16"/>
    <mergeCell ref="D17:D20"/>
    <mergeCell ref="D21:D24"/>
    <mergeCell ref="C25:C44"/>
    <mergeCell ref="D25:D28"/>
    <mergeCell ref="D29:D32"/>
    <mergeCell ref="D33:D36"/>
    <mergeCell ref="D37:D40"/>
    <mergeCell ref="D41:D44"/>
    <mergeCell ref="B125:B164"/>
    <mergeCell ref="C125:C144"/>
    <mergeCell ref="D125:D128"/>
    <mergeCell ref="D129:D132"/>
    <mergeCell ref="D133:D136"/>
    <mergeCell ref="D137:D140"/>
    <mergeCell ref="D141:D144"/>
    <mergeCell ref="C145:C164"/>
    <mergeCell ref="D145:D148"/>
    <mergeCell ref="D149:D152"/>
    <mergeCell ref="D153:D156"/>
    <mergeCell ref="D157:D160"/>
    <mergeCell ref="D161:D164"/>
    <mergeCell ref="B85:B124"/>
    <mergeCell ref="C85:C104"/>
    <mergeCell ref="D85:D88"/>
    <mergeCell ref="D89:D92"/>
    <mergeCell ref="D93:D96"/>
    <mergeCell ref="D97:D100"/>
    <mergeCell ref="D101:D104"/>
    <mergeCell ref="C105:C124"/>
    <mergeCell ref="D105:D108"/>
    <mergeCell ref="D109:D112"/>
    <mergeCell ref="D113:D116"/>
    <mergeCell ref="D117:D120"/>
    <mergeCell ref="D121:D124"/>
  </mergeCells>
  <phoneticPr fontId="1" type="noConversion"/>
  <conditionalFormatting sqref="Q5:T128 K5:P168">
    <cfRule type="cellIs" dxfId="0" priority="3" operator="greaterThan">
      <formula>1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1" sqref="G21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Total Average</vt:lpstr>
      <vt:lpstr>Ave. on Bearer Rate</vt:lpstr>
      <vt:lpstr>BLER = 1 %</vt:lpstr>
      <vt:lpstr>BLER = 5%</vt:lpstr>
      <vt:lpstr>BLER = 10%</vt:lpstr>
      <vt:lpstr>BLER = 15%</vt:lpstr>
      <vt:lpstr>BLER = 20%</vt:lpstr>
      <vt:lpstr>BLER = 30%</vt:lpstr>
      <vt:lpstr>Sheet2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Samsung Electronics</cp:lastModifiedBy>
  <dcterms:created xsi:type="dcterms:W3CDTF">2012-07-10T04:29:20Z</dcterms:created>
  <dcterms:modified xsi:type="dcterms:W3CDTF">2012-08-07T13:19:49Z</dcterms:modified>
</cp:coreProperties>
</file>